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ział Zamówień Publicznych\ANIA M\Postępowania 2026\23 Przeglądy techn. aparat. med. 59 pakietów\1. załaczniki\"/>
    </mc:Choice>
  </mc:AlternateContent>
  <bookViews>
    <workbookView xWindow="480" yWindow="45" windowWidth="27795" windowHeight="12600"/>
  </bookViews>
  <sheets>
    <sheet name="Do określ. wartości przetar (2" sheetId="1" r:id="rId1"/>
  </sheets>
  <definedNames>
    <definedName name="Print_Area" localSheetId="0">'Do określ. wartości przetar (2'!$A$1:$K$1</definedName>
  </definedNames>
  <calcPr calcId="152511"/>
</workbook>
</file>

<file path=xl/calcChain.xml><?xml version="1.0" encoding="utf-8"?>
<calcChain xmlns="http://schemas.openxmlformats.org/spreadsheetml/2006/main">
  <c r="H311" i="1" l="1"/>
  <c r="J311" i="1" s="1"/>
  <c r="J312" i="1" s="1"/>
  <c r="H306" i="1"/>
  <c r="H307" i="1" s="1"/>
  <c r="H301" i="1"/>
  <c r="J301" i="1" s="1"/>
  <c r="H296" i="1"/>
  <c r="H297" i="1" s="1"/>
  <c r="H291" i="1"/>
  <c r="J291" i="1" s="1"/>
  <c r="H286" i="1"/>
  <c r="H287" i="1" s="1"/>
  <c r="H281" i="1"/>
  <c r="J281" i="1" s="1"/>
  <c r="H276" i="1"/>
  <c r="H277" i="1" s="1"/>
  <c r="H271" i="1"/>
  <c r="J271" i="1" s="1"/>
  <c r="H266" i="1"/>
  <c r="H267" i="1" s="1"/>
  <c r="H260" i="1"/>
  <c r="J260" i="1" s="1"/>
  <c r="H255" i="1"/>
  <c r="H256" i="1" s="1"/>
  <c r="H250" i="1"/>
  <c r="J250" i="1" s="1"/>
  <c r="K250" i="1" s="1"/>
  <c r="H249" i="1"/>
  <c r="H248" i="1"/>
  <c r="H243" i="1"/>
  <c r="J243" i="1" s="1"/>
  <c r="H238" i="1"/>
  <c r="H239" i="1" s="1"/>
  <c r="H233" i="1"/>
  <c r="J233" i="1" s="1"/>
  <c r="H228" i="1"/>
  <c r="H229" i="1" s="1"/>
  <c r="H223" i="1"/>
  <c r="J223" i="1" s="1"/>
  <c r="H218" i="1"/>
  <c r="H219" i="1" s="1"/>
  <c r="H213" i="1"/>
  <c r="J213" i="1" s="1"/>
  <c r="H208" i="1"/>
  <c r="H209" i="1" s="1"/>
  <c r="H203" i="1"/>
  <c r="J203" i="1" s="1"/>
  <c r="H198" i="1"/>
  <c r="H199" i="1" s="1"/>
  <c r="H193" i="1"/>
  <c r="J193" i="1" s="1"/>
  <c r="H188" i="1"/>
  <c r="H189" i="1" s="1"/>
  <c r="H183" i="1"/>
  <c r="J183" i="1" s="1"/>
  <c r="H178" i="1"/>
  <c r="H179" i="1" s="1"/>
  <c r="H173" i="1"/>
  <c r="J173" i="1" s="1"/>
  <c r="H168" i="1"/>
  <c r="H169" i="1" s="1"/>
  <c r="H163" i="1"/>
  <c r="J163" i="1" s="1"/>
  <c r="H158" i="1"/>
  <c r="H159" i="1" s="1"/>
  <c r="H153" i="1"/>
  <c r="J153" i="1" s="1"/>
  <c r="H148" i="1"/>
  <c r="H149" i="1" s="1"/>
  <c r="H143" i="1"/>
  <c r="J143" i="1" s="1"/>
  <c r="H138" i="1"/>
  <c r="H139" i="1" s="1"/>
  <c r="H133" i="1"/>
  <c r="J133" i="1" s="1"/>
  <c r="H128" i="1"/>
  <c r="H127" i="1"/>
  <c r="H126" i="1"/>
  <c r="H120" i="1"/>
  <c r="H122" i="1" s="1"/>
  <c r="H115" i="1"/>
  <c r="J115" i="1" s="1"/>
  <c r="K115" i="1" s="1"/>
  <c r="H114" i="1"/>
  <c r="H109" i="1"/>
  <c r="H108" i="1"/>
  <c r="J108" i="1" s="1"/>
  <c r="K108" i="1" s="1"/>
  <c r="H107" i="1"/>
  <c r="J107" i="1" s="1"/>
  <c r="H106" i="1"/>
  <c r="H101" i="1"/>
  <c r="J101" i="1" s="1"/>
  <c r="H96" i="1"/>
  <c r="H97" i="1" s="1"/>
  <c r="H91" i="1"/>
  <c r="J91" i="1" s="1"/>
  <c r="H86" i="1"/>
  <c r="H87" i="1" s="1"/>
  <c r="H81" i="1"/>
  <c r="J81" i="1" s="1"/>
  <c r="K81" i="1" s="1"/>
  <c r="H80" i="1"/>
  <c r="J80" i="1" s="1"/>
  <c r="H79" i="1"/>
  <c r="H78" i="1"/>
  <c r="H73" i="1"/>
  <c r="H72" i="1"/>
  <c r="H67" i="1"/>
  <c r="J67" i="1" s="1"/>
  <c r="K67" i="1" s="1"/>
  <c r="H66" i="1"/>
  <c r="H65" i="1"/>
  <c r="H60" i="1"/>
  <c r="J60" i="1" s="1"/>
  <c r="H55" i="1"/>
  <c r="H50" i="1"/>
  <c r="J50" i="1" s="1"/>
  <c r="J51" i="1" s="1"/>
  <c r="H45" i="1"/>
  <c r="H40" i="1"/>
  <c r="J40" i="1" s="1"/>
  <c r="J41" i="1" s="1"/>
  <c r="H35" i="1"/>
  <c r="J35" i="1" s="1"/>
  <c r="H30" i="1"/>
  <c r="H31" i="1" s="1"/>
  <c r="H25" i="1"/>
  <c r="J25" i="1" s="1"/>
  <c r="H20" i="1"/>
  <c r="H19" i="1"/>
  <c r="H14" i="1"/>
  <c r="H15" i="1" s="1"/>
  <c r="H9" i="1"/>
  <c r="H10" i="1" s="1"/>
  <c r="H4" i="1"/>
  <c r="H5" i="1" s="1"/>
  <c r="J249" i="1" l="1"/>
  <c r="K249" i="1" s="1"/>
  <c r="H129" i="1"/>
  <c r="H116" i="1"/>
  <c r="J114" i="1"/>
  <c r="K107" i="1"/>
  <c r="K80" i="1"/>
  <c r="K73" i="1"/>
  <c r="J73" i="1"/>
  <c r="H74" i="1"/>
  <c r="J66" i="1"/>
  <c r="K66" i="1" s="1"/>
  <c r="H21" i="1"/>
  <c r="J14" i="1"/>
  <c r="J15" i="1" s="1"/>
  <c r="J4" i="1"/>
  <c r="J5" i="1" s="1"/>
  <c r="J36" i="1"/>
  <c r="K35" i="1"/>
  <c r="K36" i="1" s="1"/>
  <c r="J26" i="1"/>
  <c r="K25" i="1"/>
  <c r="K26" i="1" s="1"/>
  <c r="J61" i="1"/>
  <c r="K60" i="1"/>
  <c r="K61" i="1" s="1"/>
  <c r="J102" i="1"/>
  <c r="K101" i="1"/>
  <c r="K102" i="1" s="1"/>
  <c r="J20" i="1"/>
  <c r="K20" i="1" s="1"/>
  <c r="H26" i="1"/>
  <c r="J30" i="1"/>
  <c r="J31" i="1" s="1"/>
  <c r="H36" i="1"/>
  <c r="K40" i="1"/>
  <c r="K41" i="1" s="1"/>
  <c r="K50" i="1"/>
  <c r="K51" i="1" s="1"/>
  <c r="J134" i="1"/>
  <c r="K133" i="1"/>
  <c r="K134" i="1" s="1"/>
  <c r="J154" i="1"/>
  <c r="K153" i="1"/>
  <c r="K154" i="1" s="1"/>
  <c r="J174" i="1"/>
  <c r="K173" i="1"/>
  <c r="K174" i="1" s="1"/>
  <c r="J194" i="1"/>
  <c r="K193" i="1"/>
  <c r="K194" i="1" s="1"/>
  <c r="J214" i="1"/>
  <c r="K213" i="1"/>
  <c r="K214" i="1" s="1"/>
  <c r="J234" i="1"/>
  <c r="K233" i="1"/>
  <c r="K234" i="1" s="1"/>
  <c r="J262" i="1"/>
  <c r="K260" i="1"/>
  <c r="K262" i="1" s="1"/>
  <c r="J282" i="1"/>
  <c r="K281" i="1"/>
  <c r="K282" i="1" s="1"/>
  <c r="J302" i="1"/>
  <c r="K301" i="1"/>
  <c r="K302" i="1" s="1"/>
  <c r="J9" i="1"/>
  <c r="J10" i="1" s="1"/>
  <c r="J19" i="1"/>
  <c r="K19" i="1" s="1"/>
  <c r="H46" i="1"/>
  <c r="J45" i="1"/>
  <c r="J46" i="1" s="1"/>
  <c r="H56" i="1"/>
  <c r="J55" i="1"/>
  <c r="J56" i="1" s="1"/>
  <c r="J92" i="1"/>
  <c r="K91" i="1"/>
  <c r="K92" i="1" s="1"/>
  <c r="J116" i="1"/>
  <c r="J144" i="1"/>
  <c r="K143" i="1"/>
  <c r="K144" i="1" s="1"/>
  <c r="J164" i="1"/>
  <c r="K163" i="1"/>
  <c r="K164" i="1" s="1"/>
  <c r="J184" i="1"/>
  <c r="K183" i="1"/>
  <c r="K184" i="1" s="1"/>
  <c r="J204" i="1"/>
  <c r="K203" i="1"/>
  <c r="K204" i="1" s="1"/>
  <c r="J224" i="1"/>
  <c r="K223" i="1"/>
  <c r="K224" i="1" s="1"/>
  <c r="J244" i="1"/>
  <c r="K243" i="1"/>
  <c r="K244" i="1" s="1"/>
  <c r="J272" i="1"/>
  <c r="K271" i="1"/>
  <c r="K272" i="1" s="1"/>
  <c r="J292" i="1"/>
  <c r="K291" i="1"/>
  <c r="K292" i="1" s="1"/>
  <c r="H110" i="1"/>
  <c r="K311" i="1"/>
  <c r="K312" i="1" s="1"/>
  <c r="H41" i="1"/>
  <c r="H51" i="1"/>
  <c r="H61" i="1"/>
  <c r="J65" i="1"/>
  <c r="H68" i="1"/>
  <c r="J72" i="1"/>
  <c r="J74" i="1" s="1"/>
  <c r="J79" i="1"/>
  <c r="K79" i="1" s="1"/>
  <c r="H82" i="1"/>
  <c r="J86" i="1"/>
  <c r="J87" i="1" s="1"/>
  <c r="H92" i="1"/>
  <c r="J96" i="1"/>
  <c r="J97" i="1" s="1"/>
  <c r="H102" i="1"/>
  <c r="J106" i="1"/>
  <c r="K114" i="1"/>
  <c r="K116" i="1" s="1"/>
  <c r="J120" i="1"/>
  <c r="J122" i="1" s="1"/>
  <c r="J128" i="1"/>
  <c r="K128" i="1" s="1"/>
  <c r="H134" i="1"/>
  <c r="J138" i="1"/>
  <c r="J139" i="1" s="1"/>
  <c r="H144" i="1"/>
  <c r="J148" i="1"/>
  <c r="J149" i="1" s="1"/>
  <c r="H154" i="1"/>
  <c r="J158" i="1"/>
  <c r="J159" i="1" s="1"/>
  <c r="H164" i="1"/>
  <c r="J168" i="1"/>
  <c r="J169" i="1" s="1"/>
  <c r="H174" i="1"/>
  <c r="J178" i="1"/>
  <c r="J179" i="1" s="1"/>
  <c r="H184" i="1"/>
  <c r="J188" i="1"/>
  <c r="J189" i="1" s="1"/>
  <c r="H194" i="1"/>
  <c r="J198" i="1"/>
  <c r="J199" i="1" s="1"/>
  <c r="H204" i="1"/>
  <c r="J208" i="1"/>
  <c r="J209" i="1" s="1"/>
  <c r="H214" i="1"/>
  <c r="J218" i="1"/>
  <c r="J219" i="1" s="1"/>
  <c r="H224" i="1"/>
  <c r="J228" i="1"/>
  <c r="J229" i="1" s="1"/>
  <c r="H234" i="1"/>
  <c r="J238" i="1"/>
  <c r="J239" i="1" s="1"/>
  <c r="H244" i="1"/>
  <c r="J248" i="1"/>
  <c r="J251" i="1" s="1"/>
  <c r="H251" i="1"/>
  <c r="J255" i="1"/>
  <c r="J256" i="1" s="1"/>
  <c r="H262" i="1"/>
  <c r="J266" i="1"/>
  <c r="J267" i="1" s="1"/>
  <c r="H272" i="1"/>
  <c r="J276" i="1"/>
  <c r="J277" i="1" s="1"/>
  <c r="H282" i="1"/>
  <c r="J286" i="1"/>
  <c r="J287" i="1" s="1"/>
  <c r="H292" i="1"/>
  <c r="J296" i="1"/>
  <c r="J297" i="1" s="1"/>
  <c r="H302" i="1"/>
  <c r="J306" i="1"/>
  <c r="J307" i="1" s="1"/>
  <c r="H312" i="1"/>
  <c r="K72" i="1"/>
  <c r="K74" i="1" s="1"/>
  <c r="J78" i="1"/>
  <c r="J82" i="1" s="1"/>
  <c r="K96" i="1"/>
  <c r="K97" i="1" s="1"/>
  <c r="J109" i="1"/>
  <c r="K109" i="1" s="1"/>
  <c r="K120" i="1"/>
  <c r="K122" i="1" s="1"/>
  <c r="J127" i="1"/>
  <c r="K127" i="1" s="1"/>
  <c r="K148" i="1"/>
  <c r="K149" i="1" s="1"/>
  <c r="K178" i="1"/>
  <c r="K179" i="1" s="1"/>
  <c r="K266" i="1"/>
  <c r="K267" i="1" s="1"/>
  <c r="K306" i="1"/>
  <c r="K307" i="1" s="1"/>
  <c r="J126" i="1"/>
  <c r="J68" i="1" l="1"/>
  <c r="K45" i="1"/>
  <c r="K46" i="1" s="1"/>
  <c r="K218" i="1"/>
  <c r="K219" i="1" s="1"/>
  <c r="K138" i="1"/>
  <c r="K139" i="1" s="1"/>
  <c r="K208" i="1"/>
  <c r="K209" i="1" s="1"/>
  <c r="K286" i="1"/>
  <c r="K287" i="1" s="1"/>
  <c r="K276" i="1"/>
  <c r="K277" i="1" s="1"/>
  <c r="K255" i="1"/>
  <c r="K256" i="1" s="1"/>
  <c r="K228" i="1"/>
  <c r="K229" i="1" s="1"/>
  <c r="K188" i="1"/>
  <c r="K189" i="1" s="1"/>
  <c r="K168" i="1"/>
  <c r="K169" i="1" s="1"/>
  <c r="J110" i="1"/>
  <c r="K30" i="1"/>
  <c r="K31" i="1" s="1"/>
  <c r="K14" i="1"/>
  <c r="K15" i="1" s="1"/>
  <c r="K4" i="1"/>
  <c r="K5" i="1" s="1"/>
  <c r="K21" i="1"/>
  <c r="K55" i="1"/>
  <c r="K56" i="1" s="1"/>
  <c r="K106" i="1"/>
  <c r="K110" i="1" s="1"/>
  <c r="K296" i="1"/>
  <c r="K297" i="1" s="1"/>
  <c r="K86" i="1"/>
  <c r="K87" i="1" s="1"/>
  <c r="K238" i="1"/>
  <c r="K239" i="1" s="1"/>
  <c r="K198" i="1"/>
  <c r="K199" i="1" s="1"/>
  <c r="K158" i="1"/>
  <c r="K159" i="1" s="1"/>
  <c r="K65" i="1"/>
  <c r="K68" i="1" s="1"/>
  <c r="J129" i="1"/>
  <c r="K126" i="1"/>
  <c r="K129" i="1" s="1"/>
  <c r="J21" i="1"/>
  <c r="K248" i="1"/>
  <c r="K251" i="1" s="1"/>
  <c r="K78" i="1"/>
  <c r="K82" i="1" s="1"/>
  <c r="K9" i="1"/>
  <c r="K10" i="1" s="1"/>
</calcChain>
</file>

<file path=xl/sharedStrings.xml><?xml version="1.0" encoding="utf-8"?>
<sst xmlns="http://schemas.openxmlformats.org/spreadsheetml/2006/main" count="1094" uniqueCount="251">
  <si>
    <t>Pakiet 1 Endolaser okulistyczny</t>
  </si>
  <si>
    <t>LP.</t>
  </si>
  <si>
    <t>Nazwa</t>
  </si>
  <si>
    <t>Typ</t>
  </si>
  <si>
    <t>Producent</t>
  </si>
  <si>
    <t>Ilość sztuk</t>
  </si>
  <si>
    <t>Ilość przeglądów</t>
  </si>
  <si>
    <t>Cena jednostkowa
netto</t>
  </si>
  <si>
    <t>Wartość netto w PLN</t>
  </si>
  <si>
    <t>Podatek VAT w %</t>
  </si>
  <si>
    <t>Podatek VAT w PLN</t>
  </si>
  <si>
    <t>Wartość brutto w PLN</t>
  </si>
  <si>
    <t>Endolaser okulistyczny</t>
  </si>
  <si>
    <t xml:space="preserve"> PurrePoint</t>
  </si>
  <si>
    <t>Alcon</t>
  </si>
  <si>
    <t>RAZEM kwota za przeglądy</t>
  </si>
  <si>
    <t>x</t>
  </si>
  <si>
    <t>Pakiet 2 Pehametr</t>
  </si>
  <si>
    <t>Pehametr</t>
  </si>
  <si>
    <t>Pakiet  3 Wirówka</t>
  </si>
  <si>
    <t>Wirówka</t>
  </si>
  <si>
    <t>iFuge L400P</t>
  </si>
  <si>
    <t xml:space="preserve">Neuation   </t>
  </si>
  <si>
    <t>Pakiet  4 Artromot</t>
  </si>
  <si>
    <t>Artromot</t>
  </si>
  <si>
    <t>K2 CHIP</t>
  </si>
  <si>
    <t>Ormed</t>
  </si>
  <si>
    <t>Artromot -K1 Comfort Chip</t>
  </si>
  <si>
    <t xml:space="preserve"> Pakiet 5 Sterylizator parowy</t>
  </si>
  <si>
    <t>Sterylizator parowy</t>
  </si>
  <si>
    <t>HS 6617AR2</t>
  </si>
  <si>
    <t>Getinge</t>
  </si>
  <si>
    <t>Pakiet 6  Mieszadło do płytek testowych</t>
  </si>
  <si>
    <t>Mieszadło do płytek testowych</t>
  </si>
  <si>
    <t>TPM 2</t>
  </si>
  <si>
    <t>DESAGA  </t>
  </si>
  <si>
    <t>Pakiet 7 Kolumna laparoskopowa z wyposażeniem</t>
  </si>
  <si>
    <t>Kolumna laparoskopowa z wyposażeniem</t>
  </si>
  <si>
    <t>Aesculap</t>
  </si>
  <si>
    <t>Pakiet 8 Blok grzewczy</t>
  </si>
  <si>
    <t>Blok grzewczy</t>
  </si>
  <si>
    <t>QBT1</t>
  </si>
  <si>
    <t>Grant</t>
  </si>
  <si>
    <t>Pakiet 9 Zamrażarka niskotemperaturowa</t>
  </si>
  <si>
    <t>Zamrażarka niskotemperaturowa</t>
  </si>
  <si>
    <t>86 Igloo U445</t>
  </si>
  <si>
    <t xml:space="preserve">Azbil Telstar </t>
  </si>
  <si>
    <t>Pakiet 10 Wstrząsarki</t>
  </si>
  <si>
    <t>Wstrząsarka laboratoryjna</t>
  </si>
  <si>
    <t>VORT</t>
  </si>
  <si>
    <t>Pakiet  11  Aparat Terapuls</t>
  </si>
  <si>
    <t>Aparat Terapuls</t>
  </si>
  <si>
    <t>GS-200</t>
  </si>
  <si>
    <t>Pakiet 12  Magnetotron P</t>
  </si>
  <si>
    <t>Magnetrotron</t>
  </si>
  <si>
    <t>90 PAJR</t>
  </si>
  <si>
    <t>Elec System Medical</t>
  </si>
  <si>
    <t>Pakiet 13  Elektrosymulatory</t>
  </si>
  <si>
    <t>Elektrostymulator</t>
  </si>
  <si>
    <t>INTER</t>
  </si>
  <si>
    <t>MARP Electronic</t>
  </si>
  <si>
    <t>SYS-STIM 226</t>
  </si>
  <si>
    <t>TRIO S</t>
  </si>
  <si>
    <t>Pakiet  14 Pulsoksymetry Masimo</t>
  </si>
  <si>
    <t>Pulsoksymetr</t>
  </si>
  <si>
    <t>RAD8</t>
  </si>
  <si>
    <t>Masimo</t>
  </si>
  <si>
    <t>RADCAL 7</t>
  </si>
  <si>
    <t>Pakiet 15 Pulsoksymetry</t>
  </si>
  <si>
    <t>N600x</t>
  </si>
  <si>
    <t>Nellcor</t>
  </si>
  <si>
    <t>N65</t>
  </si>
  <si>
    <t>MICRO  2</t>
  </si>
  <si>
    <t>Siemens</t>
  </si>
  <si>
    <t>PC-66A</t>
  </si>
  <si>
    <t>Pakiet 16 Aparat do magnetoledoterapii</t>
  </si>
  <si>
    <t>Aparat do magnetoledoterapii</t>
  </si>
  <si>
    <t>VIOFOR JPS</t>
  </si>
  <si>
    <t>Viofor Med. Life</t>
  </si>
  <si>
    <t>Pakiet 17 Frontofokometry</t>
  </si>
  <si>
    <t>Frontofokometr</t>
  </si>
  <si>
    <t>SBM-70</t>
  </si>
  <si>
    <t>ZEISS</t>
  </si>
  <si>
    <t>Pakiet  18  Aparat do elektroterapii i terapii ultradźwiękami</t>
  </si>
  <si>
    <t>Aparat do elektroterapii i terapii</t>
  </si>
  <si>
    <t>Evo: Firing +US 13</t>
  </si>
  <si>
    <t>Emilude</t>
  </si>
  <si>
    <t>Pakiet  19  Aparat do masażu pneumatycznego</t>
  </si>
  <si>
    <t>Aparat do do masażu pneumatycznego</t>
  </si>
  <si>
    <t>Pakiet  20  Aparaty firmy BTL</t>
  </si>
  <si>
    <t>Aparat do elektrostymulacji</t>
  </si>
  <si>
    <t>4625 Smart</t>
  </si>
  <si>
    <t>BTL</t>
  </si>
  <si>
    <t>Aparat do laseroterapii</t>
  </si>
  <si>
    <t>4110 Topline</t>
  </si>
  <si>
    <t>4825 Smart</t>
  </si>
  <si>
    <t>Aparat do terapii ultradźwiękowej</t>
  </si>
  <si>
    <t>BTL 4710 Smart</t>
  </si>
  <si>
    <t>Pakiet 21 Lampy do fototerapii</t>
  </si>
  <si>
    <t>Lampa do fototerapii</t>
  </si>
  <si>
    <t>LF-01</t>
  </si>
  <si>
    <t>ASMED</t>
  </si>
  <si>
    <t>NEOBLUE LED</t>
  </si>
  <si>
    <t>Natus</t>
  </si>
  <si>
    <t>Pakiet  22  Aparaty do znieczulenia ogólnego Carestation 620</t>
  </si>
  <si>
    <t xml:space="preserve"> Aparaty do znieczulenia ogólnego</t>
  </si>
  <si>
    <t>Carestation 620</t>
  </si>
  <si>
    <t>GE</t>
  </si>
  <si>
    <t>Aktualna autoryzacja producenta do serwisowania i przeglądów wraz z oświadczeniem producenta o posiadaniu dostępności do części zamiennych fabrycznie nowych.</t>
  </si>
  <si>
    <t>Pakiet 23 Bronchoskopy</t>
  </si>
  <si>
    <t>Wideobronchoskop</t>
  </si>
  <si>
    <t>EB-1975K</t>
  </si>
  <si>
    <t>PENTAX</t>
  </si>
  <si>
    <t>Bronchofiberoskop biopsyjny</t>
  </si>
  <si>
    <t>EB-1970TK</t>
  </si>
  <si>
    <t>Bronchofiberoskop</t>
  </si>
  <si>
    <t>FI-16BS</t>
  </si>
  <si>
    <t>Pakiet 24 Aparat do termolezji</t>
  </si>
  <si>
    <t>Aparat do termolezji</t>
  </si>
  <si>
    <t>NT 1100</t>
  </si>
  <si>
    <t xml:space="preserve">Neurotherm   </t>
  </si>
  <si>
    <t>Pakiet 25 Tor Video HD z wyposażeniem i archiwizacją</t>
  </si>
  <si>
    <t>Tor Video HD z wyposażeniem i archiwizacją</t>
  </si>
  <si>
    <t>TX-10 CANON</t>
  </si>
  <si>
    <t>STORZ</t>
  </si>
  <si>
    <t>Pakiet  26  Głowica mikroskopu wraz ze statywem</t>
  </si>
  <si>
    <t>Głowica mikroskopu wraz ze statywem</t>
  </si>
  <si>
    <t>HS Hi-R NEO 900A</t>
  </si>
  <si>
    <t>Haag-Streit </t>
  </si>
  <si>
    <t>Pakiet  27  Stanowiska do resuscytacji noworodka</t>
  </si>
  <si>
    <t>Stanowisko do resuscytacji noworodka</t>
  </si>
  <si>
    <t>SRN-10</t>
  </si>
  <si>
    <t>Unimed</t>
  </si>
  <si>
    <t>Pakiet  28 Płuczka dezynfektor</t>
  </si>
  <si>
    <t xml:space="preserve"> Płuczka dezynfektor</t>
  </si>
  <si>
    <t>S-421 LC-1</t>
  </si>
  <si>
    <t>Pakiet 29 Mikroskop operacyjny</t>
  </si>
  <si>
    <t>Mikroskop operacyjny</t>
  </si>
  <si>
    <t>VM 900</t>
  </si>
  <si>
    <t xml:space="preserve">Moller Wedel     </t>
  </si>
  <si>
    <t>Pakiet 30 Procesor wizyjny</t>
  </si>
  <si>
    <t>Procesor wizyjny</t>
  </si>
  <si>
    <t>Pentax</t>
  </si>
  <si>
    <t>Pakiet  31 Wideorhinolaryngoskop z torem wizyjnym</t>
  </si>
  <si>
    <t xml:space="preserve"> Wideorhinolaryngoskop z torem wizyjnym</t>
  </si>
  <si>
    <t>Pakiet 32  Insuflator CO2</t>
  </si>
  <si>
    <t>Insuflator CO2</t>
  </si>
  <si>
    <t>VCR</t>
  </si>
  <si>
    <t>Olympus</t>
  </si>
  <si>
    <t>Pakiet  33 Komory laminarne</t>
  </si>
  <si>
    <t>Komora laminarna</t>
  </si>
  <si>
    <t>ESCO AIRSTREMAM AC2-4E8-TU</t>
  </si>
  <si>
    <t>ESCO</t>
  </si>
  <si>
    <t>Pakiet  34 Laparoskop ginekologiczno-chir-urologiczny z wypos.</t>
  </si>
  <si>
    <t>Laparoskop ginekologiczno-chir-urologiczny z wypos.</t>
  </si>
  <si>
    <t>Pakiet 35  Monitor hemodynamiczny</t>
  </si>
  <si>
    <t>Monitor hemodynamiczny</t>
  </si>
  <si>
    <t>HM 92-01 ASSEMBLY</t>
  </si>
  <si>
    <t>Lidco</t>
  </si>
  <si>
    <t>Pakiet  36   Rękojeść shavera z wyposażeniem</t>
  </si>
  <si>
    <t>Rękojeść shavera z wyposażeniem</t>
  </si>
  <si>
    <t xml:space="preserve"> D4240</t>
  </si>
  <si>
    <t>Linvatec</t>
  </si>
  <si>
    <t>Pakiet  37  Aparat do operacji w niedokrwieniu</t>
  </si>
  <si>
    <t>Aparat do operacji w niedokrwieniu</t>
  </si>
  <si>
    <t>Tourniqet System, AT4 Electronic 40080</t>
  </si>
  <si>
    <t>Tourniqet System</t>
  </si>
  <si>
    <t>Pakiet  38 Programator z modułem do pomiarów śródoperacyjnych</t>
  </si>
  <si>
    <t>Programator z modułem do pomiarów śródoperacyjnych</t>
  </si>
  <si>
    <t>Renamic</t>
  </si>
  <si>
    <t xml:space="preserve">Biotronik   </t>
  </si>
  <si>
    <t>Pakiet  39  Zestaw laparoskopowy</t>
  </si>
  <si>
    <t>Zestaw laparoskopowy</t>
  </si>
  <si>
    <t>PV828</t>
  </si>
  <si>
    <t>Aesculap - Chifa</t>
  </si>
  <si>
    <t>Pakiet 40 Hybrydyzator</t>
  </si>
  <si>
    <t>Hybrydyzator</t>
  </si>
  <si>
    <t>Thermobrite S 500</t>
  </si>
  <si>
    <t>Abbott Molecular</t>
  </si>
  <si>
    <t>Pakiet  41 Urządzenie piezoelektryczne</t>
  </si>
  <si>
    <t>Urządzenie piezoelektryczne</t>
  </si>
  <si>
    <t>PIEZOSURGERY Flex Base</t>
  </si>
  <si>
    <t>Mectron</t>
  </si>
  <si>
    <t>Pakiet 42 Komory laminarne</t>
  </si>
  <si>
    <t>C/MaxPro/3-130</t>
  </si>
  <si>
    <t>Berner</t>
  </si>
  <si>
    <t>Pakiet 43 System ogrzewania pacjenta</t>
  </si>
  <si>
    <t>System ogrzewania pacjenta</t>
  </si>
  <si>
    <t>AlphaCore5</t>
  </si>
  <si>
    <t xml:space="preserve"> Inspiration Healthcare</t>
  </si>
  <si>
    <t>Pakiet 44 Generator do termoablacji z pompą chłodzącą</t>
  </si>
  <si>
    <t>Generator do termoablacji z pompą chłodzącą</t>
  </si>
  <si>
    <t>Mygen M-3004</t>
  </si>
  <si>
    <t>Pakiet  45 Zestaw akumulatorowych napędów ortopedycznych</t>
  </si>
  <si>
    <t>Zestaw akumulatorowych napędów ortopedycznych</t>
  </si>
  <si>
    <t>Conmed Linvatec</t>
  </si>
  <si>
    <t>Pakiet 46 Kalibracja kalibratora termometrów tympanometrycznych</t>
  </si>
  <si>
    <t>Kalibrator</t>
  </si>
  <si>
    <t>9600 Plus</t>
  </si>
  <si>
    <t>WelchAllyn</t>
  </si>
  <si>
    <t>Pakiet 47 Kolumny</t>
  </si>
  <si>
    <t>Kolumna sufitowa przyłóżkowa</t>
  </si>
  <si>
    <t>Awa Ceiling</t>
  </si>
  <si>
    <t>AwaMed</t>
  </si>
  <si>
    <t xml:space="preserve">Kolumna chirurgiczna </t>
  </si>
  <si>
    <t>Kolumna anestezjologiczna</t>
  </si>
  <si>
    <t xml:space="preserve">Pakiet 48 Sterylizator gazowy </t>
  </si>
  <si>
    <t xml:space="preserve">Sterylizator gazowy </t>
  </si>
  <si>
    <t>5XL</t>
  </si>
  <si>
    <t>3M</t>
  </si>
  <si>
    <t>Pakiet 49 Aparat do litotrypsji ESWL - zestaw</t>
  </si>
  <si>
    <t>Aparat do litotrypsji ESWL ( Aparat RTG Technix, głowica Monoblocker,Stół zabiegowy Technix, aparat USG SonoScape)</t>
  </si>
  <si>
    <t>SIGMA</t>
  </si>
  <si>
    <t xml:space="preserve">DORNIER Med Tech     </t>
  </si>
  <si>
    <t>Aktualna autoryzacja producenta do serwisowania i przeglądów.</t>
  </si>
  <si>
    <t>Pakiet  50 Morcelator</t>
  </si>
  <si>
    <t>Morcelator</t>
  </si>
  <si>
    <t>ERGO 300</t>
  </si>
  <si>
    <t>BOWA</t>
  </si>
  <si>
    <t>Pakiet 51  Myjnie- dezynfektor</t>
  </si>
  <si>
    <t>Myjnia- dezynfektor</t>
  </si>
  <si>
    <t xml:space="preserve"> TOPCLEAN 60</t>
  </si>
  <si>
    <t>Meiko</t>
  </si>
  <si>
    <t>Pakiet 52 Stacja przeglądowa cyfrowych obrazów medycznych</t>
  </si>
  <si>
    <t>Stacja przeglądowa cyfrowych obrazów medycznych</t>
  </si>
  <si>
    <t>DICO 1M (40)</t>
  </si>
  <si>
    <t xml:space="preserve">ULTRA - VIOL    </t>
  </si>
  <si>
    <t xml:space="preserve">Pakiet 53 Wieża do laparoskopii wraz z wyposażeniem </t>
  </si>
  <si>
    <t xml:space="preserve">Wieża do laparoskopii wraz z wyposażeniem </t>
  </si>
  <si>
    <t>Stryker</t>
  </si>
  <si>
    <t>Pakiet 54 Laser laryngologiczny</t>
  </si>
  <si>
    <t>Laser laryngologiczny</t>
  </si>
  <si>
    <t>Acu Pulse 40ST DUO</t>
  </si>
  <si>
    <t>Lumenis</t>
  </si>
  <si>
    <t xml:space="preserve">Pakiet 55 Płyta grzewcza do podgrzewania szkieł z materiałem cytogenetycznym </t>
  </si>
  <si>
    <t xml:space="preserve">Płyta grzewcza do podgrzewania szkieł z materiałem cytogenetycznym </t>
  </si>
  <si>
    <t>PG99</t>
  </si>
  <si>
    <t>ANGA</t>
  </si>
  <si>
    <t>Pakiet 56  Stolik zabiegowy</t>
  </si>
  <si>
    <t>Stolik zabiegowy</t>
  </si>
  <si>
    <t>02-61</t>
  </si>
  <si>
    <t>ALVO</t>
  </si>
  <si>
    <t>Pakiet  57 Mikroskop operacyjny</t>
  </si>
  <si>
    <t>Pakiet 58 Kalibracja testera bezpieczeństwa elektrycznego</t>
  </si>
  <si>
    <t>Tester bezpieczeństwa elektrycznego</t>
  </si>
  <si>
    <t>RIGEL 288+</t>
  </si>
  <si>
    <t xml:space="preserve">RIGEL     </t>
  </si>
  <si>
    <t>Pakiet 59 Sterylizator niskotemperaturowy</t>
  </si>
  <si>
    <t>Sterylizator niskotemperaturowy</t>
  </si>
  <si>
    <t>GS5-2D</t>
  </si>
  <si>
    <t>ZAŁĄCZNIK NR 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</si>
</sst>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zł&quot;_-;\-* #,##0.00\ &quot;zł&quot;_-;_-* &quot;-&quot;??\ &quot;zł&quot;_-;_-@_-"/>
    <numFmt numFmtId="164" formatCode="_-* #,##0.00\ _z_ł_-;\-* #,##0.00\ _z_ł_-;_-* \-??\ _z_ł_-;_-@_-"/>
    <numFmt numFmtId="165" formatCode="###0;###0"/>
    <numFmt numFmtId="166" formatCode="#,##0_ ;\-#,##0\ "/>
    <numFmt numFmtId="167" formatCode="_-* #,##0.00&quot; zł&quot;_-;\-* #,##0.00&quot; zł&quot;_-;_-* \-??&quot; zł&quot;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000000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4" fontId="4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4" fillId="0" borderId="0"/>
    <xf numFmtId="44" fontId="2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center" vertical="center" wrapText="1"/>
    </xf>
    <xf numFmtId="44" fontId="3" fillId="0" borderId="7" xfId="3" applyFont="1" applyBorder="1" applyAlignment="1">
      <alignment horizontal="center" vertical="center" wrapText="1"/>
    </xf>
    <xf numFmtId="164" fontId="3" fillId="0" borderId="7" xfId="2" applyNumberFormat="1" applyFont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7" xfId="0" applyBorder="1"/>
    <xf numFmtId="0" fontId="0" fillId="0" borderId="7" xfId="0" applyBorder="1" applyAlignment="1">
      <alignment horizontal="left"/>
    </xf>
    <xf numFmtId="165" fontId="6" fillId="0" borderId="7" xfId="2" applyNumberFormat="1" applyFont="1" applyBorder="1" applyAlignment="1">
      <alignment horizontal="center" vertical="center" wrapText="1"/>
    </xf>
    <xf numFmtId="44" fontId="3" fillId="3" borderId="7" xfId="1" applyFont="1" applyFill="1" applyBorder="1" applyAlignment="1">
      <alignment horizontal="center" vertical="center" wrapText="1"/>
    </xf>
    <xf numFmtId="44" fontId="3" fillId="2" borderId="7" xfId="1" applyFont="1" applyFill="1" applyBorder="1" applyAlignment="1">
      <alignment horizontal="center" vertical="center" wrapText="1"/>
    </xf>
    <xf numFmtId="166" fontId="3" fillId="2" borderId="7" xfId="1" applyNumberFormat="1" applyFont="1" applyFill="1" applyBorder="1" applyAlignment="1">
      <alignment horizontal="center" vertical="center" wrapText="1"/>
    </xf>
    <xf numFmtId="44" fontId="3" fillId="2" borderId="8" xfId="1" applyFont="1" applyFill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  <xf numFmtId="44" fontId="3" fillId="0" borderId="10" xfId="1" applyFont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 wrapText="1"/>
    </xf>
    <xf numFmtId="44" fontId="3" fillId="0" borderId="11" xfId="1" applyFont="1" applyBorder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0" xfId="4" applyFont="1" applyBorder="1" applyAlignment="1">
      <alignment horizontal="center" vertical="center" wrapText="1"/>
    </xf>
    <xf numFmtId="44" fontId="3" fillId="0" borderId="0" xfId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3" fillId="0" borderId="10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 wrapText="1"/>
    </xf>
    <xf numFmtId="0" fontId="3" fillId="2" borderId="0" xfId="4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5" applyAlignment="1">
      <alignment horizontal="left" vertical="center" wrapText="1"/>
    </xf>
    <xf numFmtId="0" fontId="1" fillId="0" borderId="0" xfId="5" applyAlignment="1">
      <alignment horizontal="center" vertical="center" wrapText="1"/>
    </xf>
    <xf numFmtId="1" fontId="3" fillId="0" borderId="0" xfId="2" applyNumberFormat="1" applyFont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9" fillId="0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top" wrapText="1"/>
    </xf>
    <xf numFmtId="44" fontId="8" fillId="0" borderId="7" xfId="3" applyFont="1" applyBorder="1" applyAlignment="1">
      <alignment horizontal="center" vertical="top" wrapText="1"/>
    </xf>
    <xf numFmtId="164" fontId="8" fillId="0" borderId="7" xfId="2" applyNumberFormat="1" applyFont="1" applyFill="1" applyBorder="1" applyAlignment="1">
      <alignment horizontal="center" vertical="center" wrapText="1"/>
    </xf>
    <xf numFmtId="164" fontId="8" fillId="2" borderId="7" xfId="2" applyNumberFormat="1" applyFont="1" applyFill="1" applyBorder="1" applyAlignment="1">
      <alignment horizontal="center" vertical="center" wrapText="1"/>
    </xf>
    <xf numFmtId="164" fontId="8" fillId="0" borderId="8" xfId="2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left" vertical="center" wrapText="1"/>
    </xf>
    <xf numFmtId="165" fontId="10" fillId="0" borderId="7" xfId="2" applyNumberFormat="1" applyFont="1" applyFill="1" applyBorder="1" applyAlignment="1">
      <alignment horizontal="center" vertical="center" wrapText="1"/>
    </xf>
    <xf numFmtId="44" fontId="8" fillId="3" borderId="7" xfId="1" applyFont="1" applyFill="1" applyBorder="1" applyAlignment="1">
      <alignment horizontal="center" vertical="center" wrapText="1"/>
    </xf>
    <xf numFmtId="44" fontId="8" fillId="2" borderId="7" xfId="1" applyFont="1" applyFill="1" applyBorder="1" applyAlignment="1">
      <alignment horizontal="center" vertical="center" wrapText="1"/>
    </xf>
    <xf numFmtId="166" fontId="8" fillId="2" borderId="7" xfId="1" applyNumberFormat="1" applyFont="1" applyFill="1" applyBorder="1" applyAlignment="1">
      <alignment horizontal="center" vertical="center" wrapText="1"/>
    </xf>
    <xf numFmtId="44" fontId="8" fillId="2" borderId="8" xfId="1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44" fontId="8" fillId="0" borderId="10" xfId="1" applyFont="1" applyBorder="1" applyAlignment="1">
      <alignment horizontal="center" vertical="center" wrapText="1"/>
    </xf>
    <xf numFmtId="0" fontId="8" fillId="2" borderId="10" xfId="4" applyFont="1" applyFill="1" applyBorder="1" applyAlignment="1">
      <alignment horizontal="center" vertical="center" wrapText="1"/>
    </xf>
    <xf numFmtId="44" fontId="8" fillId="0" borderId="11" xfId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center" vertical="center" wrapText="1"/>
    </xf>
    <xf numFmtId="164" fontId="3" fillId="0" borderId="7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center" vertical="center" wrapText="1"/>
    </xf>
    <xf numFmtId="165" fontId="6" fillId="0" borderId="7" xfId="2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44" fontId="8" fillId="0" borderId="0" xfId="1" applyFont="1" applyBorder="1" applyAlignment="1">
      <alignment horizontal="center" vertical="center" wrapText="1"/>
    </xf>
    <xf numFmtId="0" fontId="8" fillId="2" borderId="0" xfId="4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vertical="center" wrapText="1"/>
    </xf>
    <xf numFmtId="0" fontId="3" fillId="0" borderId="7" xfId="4" applyFont="1" applyFill="1" applyBorder="1" applyAlignment="1">
      <alignment horizontal="center" vertical="center" wrapText="1"/>
    </xf>
    <xf numFmtId="44" fontId="3" fillId="0" borderId="7" xfId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 wrapText="1"/>
    </xf>
    <xf numFmtId="0" fontId="13" fillId="0" borderId="19" xfId="2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</cellXfs>
  <cellStyles count="10">
    <cellStyle name="Normalny" xfId="0" builtinId="0"/>
    <cellStyle name="Normalny 2" xfId="2"/>
    <cellStyle name="Normalny 22" xfId="4"/>
    <cellStyle name="Normalny 24" xfId="5"/>
    <cellStyle name="Normalny 24 2" xfId="6"/>
    <cellStyle name="Normalny 3" xfId="7"/>
    <cellStyle name="Walutowy" xfId="1" builtinId="4"/>
    <cellStyle name="Walutowy 2" xfId="3"/>
    <cellStyle name="Walutowy 2 2" xfId="8"/>
    <cellStyle name="Walutowy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2"/>
  <sheetViews>
    <sheetView tabSelected="1" topLeftCell="D1" zoomScaleSheetLayoutView="100" workbookViewId="0">
      <pane ySplit="1" topLeftCell="A2" activePane="bottomLeft" state="frozen"/>
      <selection pane="bottomLeft" activeCell="J1" sqref="J1:K1"/>
    </sheetView>
  </sheetViews>
  <sheetFormatPr defaultRowHeight="15"/>
  <cols>
    <col min="1" max="1" width="4.75" style="3" customWidth="1"/>
    <col min="2" max="2" width="35.625" style="47" customWidth="1"/>
    <col min="3" max="3" width="24.375" style="3" customWidth="1"/>
    <col min="4" max="4" width="28.125" style="3" customWidth="1"/>
    <col min="5" max="5" width="9" style="3" customWidth="1"/>
    <col min="6" max="6" width="11.875" style="3" customWidth="1"/>
    <col min="7" max="7" width="14.375" style="3" customWidth="1"/>
    <col min="8" max="8" width="16.75" style="3" customWidth="1"/>
    <col min="9" max="9" width="9" style="4"/>
    <col min="10" max="10" width="15.375" style="3" customWidth="1"/>
    <col min="11" max="11" width="15" style="3" customWidth="1"/>
    <col min="12" max="12" width="9" style="3"/>
    <col min="13" max="13" width="22.875" style="3" customWidth="1"/>
    <col min="14" max="14" width="13.125" style="3" customWidth="1"/>
    <col min="15" max="16384" width="9" style="3"/>
  </cols>
  <sheetData>
    <row r="1" spans="1:14" ht="30.75" customHeight="1" thickBot="1">
      <c r="A1" s="1"/>
      <c r="B1" s="2"/>
      <c r="C1" s="1"/>
      <c r="D1" s="1"/>
      <c r="E1" s="1"/>
      <c r="F1" s="1"/>
      <c r="J1" s="125" t="s">
        <v>250</v>
      </c>
      <c r="K1" s="125"/>
    </row>
    <row r="2" spans="1:14" ht="15" customHeight="1">
      <c r="A2" s="119" t="s">
        <v>0</v>
      </c>
      <c r="B2" s="120"/>
      <c r="C2" s="120"/>
      <c r="D2" s="120"/>
      <c r="E2" s="120"/>
      <c r="F2" s="121"/>
      <c r="G2" s="5"/>
      <c r="H2" s="5"/>
      <c r="I2" s="6"/>
      <c r="J2" s="5"/>
      <c r="K2" s="7"/>
    </row>
    <row r="3" spans="1:14" ht="45">
      <c r="A3" s="8" t="s">
        <v>1</v>
      </c>
      <c r="B3" s="9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1" t="s">
        <v>7</v>
      </c>
      <c r="H3" s="12" t="s">
        <v>8</v>
      </c>
      <c r="I3" s="13" t="s">
        <v>9</v>
      </c>
      <c r="J3" s="12" t="s">
        <v>10</v>
      </c>
      <c r="K3" s="14" t="s">
        <v>11</v>
      </c>
    </row>
    <row r="4" spans="1:14">
      <c r="A4" s="8">
        <v>1</v>
      </c>
      <c r="B4" s="15" t="s">
        <v>12</v>
      </c>
      <c r="C4" s="16" t="s">
        <v>13</v>
      </c>
      <c r="D4" s="17" t="s">
        <v>14</v>
      </c>
      <c r="E4" s="18">
        <v>1</v>
      </c>
      <c r="F4" s="18">
        <v>2</v>
      </c>
      <c r="G4" s="19"/>
      <c r="H4" s="20">
        <f>E4*F4*G4</f>
        <v>0</v>
      </c>
      <c r="I4" s="21">
        <v>8</v>
      </c>
      <c r="J4" s="20">
        <f>H4*I4%</f>
        <v>0</v>
      </c>
      <c r="K4" s="22">
        <f>H4+J4</f>
        <v>0</v>
      </c>
    </row>
    <row r="5" spans="1:14" ht="15.75" customHeight="1" thickBot="1">
      <c r="A5" s="117" t="s">
        <v>15</v>
      </c>
      <c r="B5" s="118"/>
      <c r="C5" s="118"/>
      <c r="D5" s="118"/>
      <c r="E5" s="118"/>
      <c r="F5" s="118"/>
      <c r="G5" s="23" t="s">
        <v>16</v>
      </c>
      <c r="H5" s="24">
        <f>SUM(H4:H4)</f>
        <v>0</v>
      </c>
      <c r="I5" s="25" t="s">
        <v>16</v>
      </c>
      <c r="J5" s="24">
        <f>SUM(J4:J4)</f>
        <v>0</v>
      </c>
      <c r="K5" s="26">
        <f>SUM(K4:K4)</f>
        <v>0</v>
      </c>
      <c r="N5" s="27"/>
    </row>
    <row r="6" spans="1:14" ht="15.75" thickBot="1">
      <c r="A6" s="28"/>
      <c r="B6" s="28"/>
      <c r="C6" s="28"/>
      <c r="D6" s="28"/>
      <c r="E6" s="28"/>
      <c r="F6" s="28"/>
      <c r="G6" s="29"/>
      <c r="H6" s="30"/>
      <c r="I6" s="30"/>
      <c r="J6" s="30"/>
      <c r="K6" s="30"/>
    </row>
    <row r="7" spans="1:14" ht="13.5" customHeight="1">
      <c r="A7" s="113" t="s">
        <v>17</v>
      </c>
      <c r="B7" s="114"/>
      <c r="C7" s="114"/>
      <c r="D7" s="114"/>
      <c r="E7" s="114"/>
      <c r="F7" s="114"/>
      <c r="G7" s="5"/>
      <c r="H7" s="5"/>
      <c r="I7" s="6"/>
      <c r="J7" s="5"/>
      <c r="K7" s="7"/>
    </row>
    <row r="8" spans="1:14" ht="27" customHeight="1">
      <c r="A8" s="8" t="s">
        <v>1</v>
      </c>
      <c r="B8" s="9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11" t="s">
        <v>7</v>
      </c>
      <c r="H8" s="12" t="s">
        <v>8</v>
      </c>
      <c r="I8" s="13" t="s">
        <v>9</v>
      </c>
      <c r="J8" s="12" t="s">
        <v>10</v>
      </c>
      <c r="K8" s="14" t="s">
        <v>11</v>
      </c>
    </row>
    <row r="9" spans="1:14" ht="18" customHeight="1">
      <c r="A9" s="8">
        <v>1</v>
      </c>
      <c r="B9" s="9" t="s">
        <v>18</v>
      </c>
      <c r="C9" s="10"/>
      <c r="D9" s="10"/>
      <c r="E9" s="18">
        <v>1</v>
      </c>
      <c r="F9" s="18">
        <v>2</v>
      </c>
      <c r="G9" s="19"/>
      <c r="H9" s="20">
        <f>E9*F9*G9</f>
        <v>0</v>
      </c>
      <c r="I9" s="21">
        <v>8</v>
      </c>
      <c r="J9" s="20">
        <f>H9*I9%</f>
        <v>0</v>
      </c>
      <c r="K9" s="22">
        <f>H9+J9</f>
        <v>0</v>
      </c>
    </row>
    <row r="10" spans="1:14" ht="15.75" thickBot="1">
      <c r="A10" s="117" t="s">
        <v>15</v>
      </c>
      <c r="B10" s="118"/>
      <c r="C10" s="118"/>
      <c r="D10" s="118"/>
      <c r="E10" s="118"/>
      <c r="F10" s="118"/>
      <c r="G10" s="23" t="s">
        <v>16</v>
      </c>
      <c r="H10" s="24">
        <f>SUM(H9:H9)</f>
        <v>0</v>
      </c>
      <c r="I10" s="25" t="s">
        <v>16</v>
      </c>
      <c r="J10" s="24">
        <f>SUM(J9:J9)</f>
        <v>0</v>
      </c>
      <c r="K10" s="26">
        <f>SUM(K9:K9)</f>
        <v>0</v>
      </c>
    </row>
    <row r="11" spans="1:14" ht="14.25" customHeight="1" thickBot="1">
      <c r="A11" s="1"/>
      <c r="B11" s="2"/>
      <c r="C11" s="1"/>
      <c r="D11" s="1"/>
      <c r="E11" s="1"/>
      <c r="F11" s="1"/>
      <c r="I11" s="3"/>
    </row>
    <row r="12" spans="1:14">
      <c r="A12" s="113" t="s">
        <v>19</v>
      </c>
      <c r="B12" s="114"/>
      <c r="C12" s="114"/>
      <c r="D12" s="114"/>
      <c r="E12" s="114"/>
      <c r="F12" s="114"/>
      <c r="G12" s="5"/>
      <c r="H12" s="5"/>
      <c r="I12" s="6"/>
      <c r="J12" s="5"/>
      <c r="K12" s="7"/>
    </row>
    <row r="13" spans="1:14" ht="45">
      <c r="A13" s="8" t="s">
        <v>1</v>
      </c>
      <c r="B13" s="9" t="s">
        <v>2</v>
      </c>
      <c r="C13" s="10" t="s">
        <v>3</v>
      </c>
      <c r="D13" s="10" t="s">
        <v>4</v>
      </c>
      <c r="E13" s="10" t="s">
        <v>5</v>
      </c>
      <c r="F13" s="10" t="s">
        <v>6</v>
      </c>
      <c r="G13" s="11" t="s">
        <v>7</v>
      </c>
      <c r="H13" s="12" t="s">
        <v>8</v>
      </c>
      <c r="I13" s="13" t="s">
        <v>9</v>
      </c>
      <c r="J13" s="12" t="s">
        <v>10</v>
      </c>
      <c r="K13" s="14" t="s">
        <v>11</v>
      </c>
    </row>
    <row r="14" spans="1:14">
      <c r="A14" s="8">
        <v>1</v>
      </c>
      <c r="B14" s="9" t="s">
        <v>20</v>
      </c>
      <c r="C14" s="10" t="s">
        <v>21</v>
      </c>
      <c r="D14" s="10" t="s">
        <v>22</v>
      </c>
      <c r="E14" s="18">
        <v>1</v>
      </c>
      <c r="F14" s="18">
        <v>2</v>
      </c>
      <c r="G14" s="19"/>
      <c r="H14" s="20">
        <f>E14*F14*G14</f>
        <v>0</v>
      </c>
      <c r="I14" s="21">
        <v>23</v>
      </c>
      <c r="J14" s="20">
        <f>H14*I14%</f>
        <v>0</v>
      </c>
      <c r="K14" s="22">
        <f>H14+J14</f>
        <v>0</v>
      </c>
    </row>
    <row r="15" spans="1:14" ht="15.75" thickBot="1">
      <c r="A15" s="117" t="s">
        <v>15</v>
      </c>
      <c r="B15" s="118"/>
      <c r="C15" s="118"/>
      <c r="D15" s="118"/>
      <c r="E15" s="118"/>
      <c r="F15" s="118"/>
      <c r="G15" s="23" t="s">
        <v>16</v>
      </c>
      <c r="H15" s="24">
        <f>SUM(H14:H14)</f>
        <v>0</v>
      </c>
      <c r="I15" s="25" t="s">
        <v>16</v>
      </c>
      <c r="J15" s="24">
        <f>SUM(J14:J14)</f>
        <v>0</v>
      </c>
      <c r="K15" s="26">
        <f>SUM(K14:K14)</f>
        <v>0</v>
      </c>
    </row>
    <row r="16" spans="1:14" ht="15.75" thickBot="1">
      <c r="A16" s="1"/>
      <c r="B16" s="2"/>
      <c r="C16" s="1"/>
      <c r="D16" s="1"/>
      <c r="E16" s="1"/>
      <c r="F16" s="1"/>
      <c r="G16" s="31"/>
      <c r="H16" s="30"/>
      <c r="I16" s="32"/>
      <c r="J16" s="30"/>
      <c r="K16" s="30"/>
    </row>
    <row r="17" spans="1:14" ht="15" customHeight="1">
      <c r="A17" s="119" t="s">
        <v>23</v>
      </c>
      <c r="B17" s="120"/>
      <c r="C17" s="120"/>
      <c r="D17" s="120"/>
      <c r="E17" s="120"/>
      <c r="F17" s="121"/>
      <c r="G17" s="5"/>
      <c r="H17" s="5"/>
      <c r="I17" s="6"/>
      <c r="J17" s="5"/>
      <c r="K17" s="7"/>
    </row>
    <row r="18" spans="1:14" ht="45">
      <c r="A18" s="8" t="s">
        <v>1</v>
      </c>
      <c r="B18" s="9" t="s">
        <v>2</v>
      </c>
      <c r="C18" s="10" t="s">
        <v>3</v>
      </c>
      <c r="D18" s="10" t="s">
        <v>4</v>
      </c>
      <c r="E18" s="10" t="s">
        <v>5</v>
      </c>
      <c r="F18" s="10" t="s">
        <v>6</v>
      </c>
      <c r="G18" s="11" t="s">
        <v>7</v>
      </c>
      <c r="H18" s="12" t="s">
        <v>8</v>
      </c>
      <c r="I18" s="13" t="s">
        <v>9</v>
      </c>
      <c r="J18" s="12" t="s">
        <v>10</v>
      </c>
      <c r="K18" s="14" t="s">
        <v>11</v>
      </c>
    </row>
    <row r="19" spans="1:14">
      <c r="A19" s="8">
        <v>1</v>
      </c>
      <c r="B19" s="15" t="s">
        <v>24</v>
      </c>
      <c r="C19" s="33" t="s">
        <v>25</v>
      </c>
      <c r="D19" s="10" t="s">
        <v>26</v>
      </c>
      <c r="E19" s="18">
        <v>1</v>
      </c>
      <c r="F19" s="18">
        <v>2</v>
      </c>
      <c r="G19" s="19"/>
      <c r="H19" s="20">
        <f>E19*F19*G19</f>
        <v>0</v>
      </c>
      <c r="I19" s="21">
        <v>8</v>
      </c>
      <c r="J19" s="20">
        <f>H19*I19%</f>
        <v>0</v>
      </c>
      <c r="K19" s="22">
        <f>H19+J19</f>
        <v>0</v>
      </c>
    </row>
    <row r="20" spans="1:14">
      <c r="A20" s="8">
        <v>2</v>
      </c>
      <c r="B20" s="15" t="s">
        <v>24</v>
      </c>
      <c r="C20" s="34" t="s">
        <v>27</v>
      </c>
      <c r="D20" s="10" t="s">
        <v>26</v>
      </c>
      <c r="E20" s="18">
        <v>1</v>
      </c>
      <c r="F20" s="18">
        <v>2</v>
      </c>
      <c r="G20" s="19"/>
      <c r="H20" s="20">
        <f>E20*F20*G20</f>
        <v>0</v>
      </c>
      <c r="I20" s="21">
        <v>8</v>
      </c>
      <c r="J20" s="20">
        <f>H20*I20%</f>
        <v>0</v>
      </c>
      <c r="K20" s="22">
        <f>H20+J20</f>
        <v>0</v>
      </c>
    </row>
    <row r="21" spans="1:14" ht="15.75" customHeight="1" thickBot="1">
      <c r="A21" s="117" t="s">
        <v>15</v>
      </c>
      <c r="B21" s="118"/>
      <c r="C21" s="118"/>
      <c r="D21" s="118"/>
      <c r="E21" s="118"/>
      <c r="F21" s="118"/>
      <c r="G21" s="35" t="s">
        <v>16</v>
      </c>
      <c r="H21" s="24">
        <f>SUM(H19:H20)</f>
        <v>0</v>
      </c>
      <c r="I21" s="25" t="s">
        <v>16</v>
      </c>
      <c r="J21" s="24">
        <f>SUM(J19:J20)</f>
        <v>0</v>
      </c>
      <c r="K21" s="26">
        <f>SUM(K19:K20)</f>
        <v>0</v>
      </c>
    </row>
    <row r="22" spans="1:14" ht="15.75" thickBot="1">
      <c r="A22" s="28"/>
      <c r="B22" s="28"/>
      <c r="C22" s="28"/>
      <c r="D22" s="28"/>
      <c r="E22" s="28"/>
      <c r="F22" s="28"/>
      <c r="G22" s="36"/>
      <c r="H22" s="30"/>
      <c r="I22" s="37"/>
      <c r="J22" s="30"/>
      <c r="K22" s="30"/>
    </row>
    <row r="23" spans="1:14">
      <c r="A23" s="119" t="s">
        <v>28</v>
      </c>
      <c r="B23" s="120"/>
      <c r="C23" s="120"/>
      <c r="D23" s="120"/>
      <c r="E23" s="120"/>
      <c r="F23" s="121"/>
      <c r="G23" s="5"/>
      <c r="H23" s="5"/>
      <c r="I23" s="6"/>
      <c r="J23" s="5"/>
      <c r="K23" s="7"/>
    </row>
    <row r="24" spans="1:14" ht="45">
      <c r="A24" s="8" t="s">
        <v>1</v>
      </c>
      <c r="B24" s="9" t="s">
        <v>2</v>
      </c>
      <c r="C24" s="10" t="s">
        <v>3</v>
      </c>
      <c r="D24" s="10" t="s">
        <v>4</v>
      </c>
      <c r="E24" s="10" t="s">
        <v>5</v>
      </c>
      <c r="F24" s="10" t="s">
        <v>6</v>
      </c>
      <c r="G24" s="11" t="s">
        <v>7</v>
      </c>
      <c r="H24" s="12" t="s">
        <v>8</v>
      </c>
      <c r="I24" s="13" t="s">
        <v>9</v>
      </c>
      <c r="J24" s="12" t="s">
        <v>10</v>
      </c>
      <c r="K24" s="14" t="s">
        <v>11</v>
      </c>
    </row>
    <row r="25" spans="1:14" ht="14.25" customHeight="1">
      <c r="A25" s="8">
        <v>1</v>
      </c>
      <c r="B25" s="38" t="s">
        <v>29</v>
      </c>
      <c r="C25" s="39" t="s">
        <v>30</v>
      </c>
      <c r="D25" s="39" t="s">
        <v>31</v>
      </c>
      <c r="E25" s="39">
        <v>1</v>
      </c>
      <c r="F25" s="18">
        <v>2</v>
      </c>
      <c r="G25" s="19"/>
      <c r="H25" s="20">
        <f>E25*F25*G25</f>
        <v>0</v>
      </c>
      <c r="I25" s="21">
        <v>8</v>
      </c>
      <c r="J25" s="20">
        <f>H25*I25%</f>
        <v>0</v>
      </c>
      <c r="K25" s="22">
        <f>H25+J25</f>
        <v>0</v>
      </c>
      <c r="N25" s="27"/>
    </row>
    <row r="26" spans="1:14" ht="15.75" thickBot="1">
      <c r="A26" s="122" t="s">
        <v>15</v>
      </c>
      <c r="B26" s="123"/>
      <c r="C26" s="123"/>
      <c r="D26" s="123"/>
      <c r="E26" s="123"/>
      <c r="F26" s="124"/>
      <c r="G26" s="23" t="s">
        <v>16</v>
      </c>
      <c r="H26" s="24">
        <f>SUM(H25:H25)</f>
        <v>0</v>
      </c>
      <c r="I26" s="25" t="s">
        <v>16</v>
      </c>
      <c r="J26" s="24">
        <f>SUM(J25:J25)</f>
        <v>0</v>
      </c>
      <c r="K26" s="26">
        <f>SUM(K25:K25)</f>
        <v>0</v>
      </c>
    </row>
    <row r="27" spans="1:14" ht="15.75" thickBot="1">
      <c r="A27" s="28"/>
      <c r="B27" s="28"/>
      <c r="C27" s="28"/>
      <c r="D27" s="28"/>
      <c r="E27" s="28"/>
      <c r="F27" s="28"/>
      <c r="G27" s="29"/>
      <c r="H27" s="30"/>
      <c r="I27" s="37"/>
      <c r="J27" s="30"/>
      <c r="K27" s="30"/>
    </row>
    <row r="28" spans="1:14" ht="15" customHeight="1">
      <c r="A28" s="119" t="s">
        <v>32</v>
      </c>
      <c r="B28" s="120"/>
      <c r="C28" s="120"/>
      <c r="D28" s="120"/>
      <c r="E28" s="120"/>
      <c r="F28" s="121"/>
      <c r="G28" s="5"/>
      <c r="H28" s="5"/>
      <c r="I28" s="6"/>
      <c r="J28" s="5"/>
      <c r="K28" s="7"/>
    </row>
    <row r="29" spans="1:14" ht="45">
      <c r="A29" s="8" t="s">
        <v>1</v>
      </c>
      <c r="B29" s="9" t="s">
        <v>2</v>
      </c>
      <c r="C29" s="10" t="s">
        <v>3</v>
      </c>
      <c r="D29" s="10" t="s">
        <v>4</v>
      </c>
      <c r="E29" s="10" t="s">
        <v>5</v>
      </c>
      <c r="F29" s="10" t="s">
        <v>6</v>
      </c>
      <c r="G29" s="11" t="s">
        <v>7</v>
      </c>
      <c r="H29" s="12" t="s">
        <v>8</v>
      </c>
      <c r="I29" s="13" t="s">
        <v>9</v>
      </c>
      <c r="J29" s="12" t="s">
        <v>10</v>
      </c>
      <c r="K29" s="14" t="s">
        <v>11</v>
      </c>
    </row>
    <row r="30" spans="1:14" ht="18" customHeight="1">
      <c r="A30" s="8">
        <v>1</v>
      </c>
      <c r="B30" s="15" t="s">
        <v>33</v>
      </c>
      <c r="C30" s="33" t="s">
        <v>34</v>
      </c>
      <c r="D30" s="10" t="s">
        <v>35</v>
      </c>
      <c r="E30" s="18">
        <v>1</v>
      </c>
      <c r="F30" s="18">
        <v>2</v>
      </c>
      <c r="G30" s="19"/>
      <c r="H30" s="20">
        <f>E30*F30*G30</f>
        <v>0</v>
      </c>
      <c r="I30" s="21">
        <v>23</v>
      </c>
      <c r="J30" s="20">
        <f>H30*I30%</f>
        <v>0</v>
      </c>
      <c r="K30" s="22">
        <f>H30+J30</f>
        <v>0</v>
      </c>
    </row>
    <row r="31" spans="1:14" ht="15.75" thickBot="1">
      <c r="A31" s="117" t="s">
        <v>15</v>
      </c>
      <c r="B31" s="118"/>
      <c r="C31" s="118"/>
      <c r="D31" s="118"/>
      <c r="E31" s="118"/>
      <c r="F31" s="118"/>
      <c r="G31" s="35" t="s">
        <v>16</v>
      </c>
      <c r="H31" s="24">
        <f>SUM(H30:H30)</f>
        <v>0</v>
      </c>
      <c r="I31" s="25" t="s">
        <v>16</v>
      </c>
      <c r="J31" s="24">
        <f>SUM(J30:J30)</f>
        <v>0</v>
      </c>
      <c r="K31" s="26">
        <f>SUM(K30:K30)</f>
        <v>0</v>
      </c>
    </row>
    <row r="32" spans="1:14" ht="15.75" thickBot="1">
      <c r="A32" s="1"/>
      <c r="B32" s="40"/>
      <c r="C32" s="41"/>
      <c r="D32" s="1"/>
      <c r="E32" s="42"/>
      <c r="F32" s="1"/>
      <c r="G32" s="43"/>
      <c r="I32" s="3"/>
    </row>
    <row r="33" spans="1:11">
      <c r="A33" s="115" t="s">
        <v>36</v>
      </c>
      <c r="B33" s="116"/>
      <c r="C33" s="116"/>
      <c r="D33" s="116"/>
      <c r="E33" s="116"/>
      <c r="F33" s="116"/>
      <c r="G33" s="44"/>
      <c r="H33" s="44"/>
      <c r="I33" s="45"/>
      <c r="J33" s="44"/>
      <c r="K33" s="46"/>
    </row>
    <row r="34" spans="1:11" ht="45">
      <c r="A34" s="8" t="s">
        <v>1</v>
      </c>
      <c r="B34" s="9" t="s">
        <v>2</v>
      </c>
      <c r="C34" s="10" t="s">
        <v>3</v>
      </c>
      <c r="D34" s="10" t="s">
        <v>4</v>
      </c>
      <c r="E34" s="10" t="s">
        <v>5</v>
      </c>
      <c r="F34" s="10" t="s">
        <v>6</v>
      </c>
      <c r="G34" s="11" t="s">
        <v>7</v>
      </c>
      <c r="H34" s="12" t="s">
        <v>8</v>
      </c>
      <c r="I34" s="13" t="s">
        <v>9</v>
      </c>
      <c r="J34" s="12" t="s">
        <v>10</v>
      </c>
      <c r="K34" s="14" t="s">
        <v>11</v>
      </c>
    </row>
    <row r="35" spans="1:11">
      <c r="A35" s="8">
        <v>1</v>
      </c>
      <c r="B35" s="9" t="s">
        <v>37</v>
      </c>
      <c r="C35" s="10"/>
      <c r="D35" s="10" t="s">
        <v>38</v>
      </c>
      <c r="E35" s="18">
        <v>1</v>
      </c>
      <c r="F35" s="18">
        <v>2</v>
      </c>
      <c r="G35" s="19"/>
      <c r="H35" s="20">
        <f>E35*F35*G35</f>
        <v>0</v>
      </c>
      <c r="I35" s="21">
        <v>8</v>
      </c>
      <c r="J35" s="20">
        <f>H35*I35%</f>
        <v>0</v>
      </c>
      <c r="K35" s="22">
        <f>H35+J35</f>
        <v>0</v>
      </c>
    </row>
    <row r="36" spans="1:11" ht="15.75" thickBot="1">
      <c r="A36" s="117" t="s">
        <v>15</v>
      </c>
      <c r="B36" s="118"/>
      <c r="C36" s="118"/>
      <c r="D36" s="118"/>
      <c r="E36" s="118"/>
      <c r="F36" s="118"/>
      <c r="G36" s="35" t="s">
        <v>16</v>
      </c>
      <c r="H36" s="24">
        <f>SUM(H35:H35)</f>
        <v>0</v>
      </c>
      <c r="I36" s="24" t="s">
        <v>16</v>
      </c>
      <c r="J36" s="24">
        <f>SUM(J35:J35)</f>
        <v>0</v>
      </c>
      <c r="K36" s="24">
        <f>SUM(K35:K35)</f>
        <v>0</v>
      </c>
    </row>
    <row r="37" spans="1:11" ht="15.75" thickBot="1">
      <c r="I37" s="3"/>
    </row>
    <row r="38" spans="1:11">
      <c r="A38" s="107" t="s">
        <v>39</v>
      </c>
      <c r="B38" s="108"/>
      <c r="C38" s="108"/>
      <c r="D38" s="108"/>
      <c r="E38" s="108"/>
      <c r="F38" s="108"/>
      <c r="G38" s="48"/>
      <c r="H38" s="48"/>
      <c r="I38" s="49"/>
      <c r="J38" s="48"/>
      <c r="K38" s="50"/>
    </row>
    <row r="39" spans="1:11" ht="38.25">
      <c r="A39" s="51" t="s">
        <v>1</v>
      </c>
      <c r="B39" s="52" t="s">
        <v>2</v>
      </c>
      <c r="C39" s="52" t="s">
        <v>3</v>
      </c>
      <c r="D39" s="52" t="s">
        <v>4</v>
      </c>
      <c r="E39" s="52" t="s">
        <v>5</v>
      </c>
      <c r="F39" s="53" t="s">
        <v>6</v>
      </c>
      <c r="G39" s="54" t="s">
        <v>7</v>
      </c>
      <c r="H39" s="55" t="s">
        <v>8</v>
      </c>
      <c r="I39" s="56" t="s">
        <v>9</v>
      </c>
      <c r="J39" s="55" t="s">
        <v>10</v>
      </c>
      <c r="K39" s="57" t="s">
        <v>11</v>
      </c>
    </row>
    <row r="40" spans="1:11">
      <c r="A40" s="51">
        <v>1</v>
      </c>
      <c r="B40" s="58" t="s">
        <v>40</v>
      </c>
      <c r="C40" s="52" t="s">
        <v>41</v>
      </c>
      <c r="D40" s="52" t="s">
        <v>42</v>
      </c>
      <c r="E40" s="59">
        <v>1</v>
      </c>
      <c r="F40" s="59">
        <v>2</v>
      </c>
      <c r="G40" s="60"/>
      <c r="H40" s="61">
        <f>E40*F40*G40</f>
        <v>0</v>
      </c>
      <c r="I40" s="62">
        <v>23</v>
      </c>
      <c r="J40" s="61">
        <f>H40*I40%</f>
        <v>0</v>
      </c>
      <c r="K40" s="63">
        <f>H40+J40</f>
        <v>0</v>
      </c>
    </row>
    <row r="41" spans="1:11" ht="15.75" thickBot="1">
      <c r="A41" s="111" t="s">
        <v>15</v>
      </c>
      <c r="B41" s="112"/>
      <c r="C41" s="112"/>
      <c r="D41" s="112"/>
      <c r="E41" s="112"/>
      <c r="F41" s="112"/>
      <c r="G41" s="64" t="s">
        <v>16</v>
      </c>
      <c r="H41" s="65">
        <f>SUM(H40:H40)</f>
        <v>0</v>
      </c>
      <c r="I41" s="66" t="s">
        <v>16</v>
      </c>
      <c r="J41" s="65">
        <f>SUM(J40:J40)</f>
        <v>0</v>
      </c>
      <c r="K41" s="67">
        <f>SUM(K40:K40)</f>
        <v>0</v>
      </c>
    </row>
    <row r="42" spans="1:11" ht="15.75" thickBot="1">
      <c r="I42" s="3"/>
    </row>
    <row r="43" spans="1:11">
      <c r="A43" s="107" t="s">
        <v>43</v>
      </c>
      <c r="B43" s="108"/>
      <c r="C43" s="108"/>
      <c r="D43" s="108"/>
      <c r="E43" s="108"/>
      <c r="F43" s="108"/>
      <c r="G43" s="48"/>
      <c r="H43" s="48"/>
      <c r="I43" s="49"/>
      <c r="J43" s="48"/>
      <c r="K43" s="50"/>
    </row>
    <row r="44" spans="1:11" ht="38.25">
      <c r="A44" s="51" t="s">
        <v>1</v>
      </c>
      <c r="B44" s="52" t="s">
        <v>2</v>
      </c>
      <c r="C44" s="52" t="s">
        <v>3</v>
      </c>
      <c r="D44" s="52" t="s">
        <v>4</v>
      </c>
      <c r="E44" s="52" t="s">
        <v>5</v>
      </c>
      <c r="F44" s="53" t="s">
        <v>6</v>
      </c>
      <c r="G44" s="54" t="s">
        <v>7</v>
      </c>
      <c r="H44" s="55" t="s">
        <v>8</v>
      </c>
      <c r="I44" s="56" t="s">
        <v>9</v>
      </c>
      <c r="J44" s="55" t="s">
        <v>10</v>
      </c>
      <c r="K44" s="57" t="s">
        <v>11</v>
      </c>
    </row>
    <row r="45" spans="1:11">
      <c r="A45" s="51">
        <v>1</v>
      </c>
      <c r="B45" s="58" t="s">
        <v>44</v>
      </c>
      <c r="C45" s="52" t="s">
        <v>45</v>
      </c>
      <c r="D45" s="52" t="s">
        <v>46</v>
      </c>
      <c r="E45" s="59">
        <v>2</v>
      </c>
      <c r="F45" s="59">
        <v>2</v>
      </c>
      <c r="G45" s="60"/>
      <c r="H45" s="61">
        <f>E45*F45*G45</f>
        <v>0</v>
      </c>
      <c r="I45" s="62">
        <v>23</v>
      </c>
      <c r="J45" s="61">
        <f>H45*I45%</f>
        <v>0</v>
      </c>
      <c r="K45" s="63">
        <f>H45+J45</f>
        <v>0</v>
      </c>
    </row>
    <row r="46" spans="1:11" ht="15.75" thickBot="1">
      <c r="A46" s="111" t="s">
        <v>15</v>
      </c>
      <c r="B46" s="112"/>
      <c r="C46" s="112"/>
      <c r="D46" s="112"/>
      <c r="E46" s="112"/>
      <c r="F46" s="112"/>
      <c r="G46" s="64" t="s">
        <v>16</v>
      </c>
      <c r="H46" s="65">
        <f>SUM(H45:H45)</f>
        <v>0</v>
      </c>
      <c r="I46" s="66" t="s">
        <v>16</v>
      </c>
      <c r="J46" s="65">
        <f>SUM(J45:J45)</f>
        <v>0</v>
      </c>
      <c r="K46" s="67">
        <f>SUM(K45:K45)</f>
        <v>0</v>
      </c>
    </row>
    <row r="47" spans="1:11" ht="15.75" thickBot="1">
      <c r="I47" s="3"/>
    </row>
    <row r="48" spans="1:11">
      <c r="A48" s="113" t="s">
        <v>47</v>
      </c>
      <c r="B48" s="114"/>
      <c r="C48" s="114"/>
      <c r="D48" s="114"/>
      <c r="E48" s="114"/>
      <c r="F48" s="114"/>
      <c r="G48" s="68"/>
      <c r="H48" s="68"/>
      <c r="I48" s="6"/>
      <c r="J48" s="68"/>
      <c r="K48" s="69"/>
    </row>
    <row r="49" spans="1:11" ht="45">
      <c r="A49" s="70" t="s">
        <v>1</v>
      </c>
      <c r="B49" s="71" t="s">
        <v>2</v>
      </c>
      <c r="C49" s="72" t="s">
        <v>3</v>
      </c>
      <c r="D49" s="72" t="s">
        <v>4</v>
      </c>
      <c r="E49" s="72" t="s">
        <v>5</v>
      </c>
      <c r="F49" s="72" t="s">
        <v>6</v>
      </c>
      <c r="G49" s="11" t="s">
        <v>7</v>
      </c>
      <c r="H49" s="73" t="s">
        <v>8</v>
      </c>
      <c r="I49" s="13" t="s">
        <v>9</v>
      </c>
      <c r="J49" s="73" t="s">
        <v>10</v>
      </c>
      <c r="K49" s="74" t="s">
        <v>11</v>
      </c>
    </row>
    <row r="50" spans="1:11">
      <c r="A50" s="70">
        <v>1</v>
      </c>
      <c r="B50" s="71" t="s">
        <v>48</v>
      </c>
      <c r="C50" s="72" t="s">
        <v>49</v>
      </c>
      <c r="D50" s="72"/>
      <c r="E50" s="75">
        <v>12</v>
      </c>
      <c r="F50" s="75">
        <v>4</v>
      </c>
      <c r="G50" s="19"/>
      <c r="H50" s="20">
        <f>E50*F50*G50</f>
        <v>0</v>
      </c>
      <c r="I50" s="21">
        <v>23</v>
      </c>
      <c r="J50" s="20">
        <f>H50*I50%</f>
        <v>0</v>
      </c>
      <c r="K50" s="22">
        <f>H50+J50</f>
        <v>0</v>
      </c>
    </row>
    <row r="51" spans="1:11" ht="15.75" thickBot="1">
      <c r="A51" s="105" t="s">
        <v>15</v>
      </c>
      <c r="B51" s="106"/>
      <c r="C51" s="106"/>
      <c r="D51" s="106"/>
      <c r="E51" s="106"/>
      <c r="F51" s="106"/>
      <c r="G51" s="35" t="s">
        <v>16</v>
      </c>
      <c r="H51" s="24">
        <f>SUM(H50:H50)</f>
        <v>0</v>
      </c>
      <c r="I51" s="25" t="s">
        <v>16</v>
      </c>
      <c r="J51" s="24">
        <f>SUM(J50:J50)</f>
        <v>0</v>
      </c>
      <c r="K51" s="26">
        <f>SUM(K50:K50)</f>
        <v>0</v>
      </c>
    </row>
    <row r="52" spans="1:11" ht="15.75" thickBot="1">
      <c r="A52" s="1"/>
      <c r="B52" s="2"/>
      <c r="C52" s="1"/>
      <c r="D52" s="1"/>
      <c r="E52" s="1"/>
      <c r="F52" s="1"/>
      <c r="G52" s="76"/>
      <c r="I52" s="3"/>
    </row>
    <row r="53" spans="1:11">
      <c r="A53" s="93" t="s">
        <v>50</v>
      </c>
      <c r="B53" s="94"/>
      <c r="C53" s="94"/>
      <c r="D53" s="94"/>
      <c r="E53" s="94"/>
      <c r="F53" s="95"/>
      <c r="G53" s="68"/>
      <c r="H53" s="68"/>
      <c r="I53" s="6"/>
      <c r="J53" s="68"/>
      <c r="K53" s="69"/>
    </row>
    <row r="54" spans="1:11" ht="45">
      <c r="A54" s="70" t="s">
        <v>1</v>
      </c>
      <c r="B54" s="71" t="s">
        <v>2</v>
      </c>
      <c r="C54" s="72" t="s">
        <v>3</v>
      </c>
      <c r="D54" s="72" t="s">
        <v>4</v>
      </c>
      <c r="E54" s="72" t="s">
        <v>5</v>
      </c>
      <c r="F54" s="72" t="s">
        <v>6</v>
      </c>
      <c r="G54" s="11" t="s">
        <v>7</v>
      </c>
      <c r="H54" s="73" t="s">
        <v>8</v>
      </c>
      <c r="I54" s="13" t="s">
        <v>9</v>
      </c>
      <c r="J54" s="73" t="s">
        <v>10</v>
      </c>
      <c r="K54" s="74" t="s">
        <v>11</v>
      </c>
    </row>
    <row r="55" spans="1:11">
      <c r="A55" s="70">
        <v>1</v>
      </c>
      <c r="B55" s="77" t="s">
        <v>51</v>
      </c>
      <c r="C55" s="78" t="s">
        <v>52</v>
      </c>
      <c r="D55" s="78"/>
      <c r="E55" s="78">
        <v>1</v>
      </c>
      <c r="F55" s="75">
        <v>2</v>
      </c>
      <c r="G55" s="19"/>
      <c r="H55" s="20">
        <f>E55*F55*G55</f>
        <v>0</v>
      </c>
      <c r="I55" s="21">
        <v>8</v>
      </c>
      <c r="J55" s="20">
        <f>H55*I55%</f>
        <v>0</v>
      </c>
      <c r="K55" s="22">
        <f>H55+J55</f>
        <v>0</v>
      </c>
    </row>
    <row r="56" spans="1:11" ht="15.75" thickBot="1">
      <c r="A56" s="96" t="s">
        <v>15</v>
      </c>
      <c r="B56" s="97"/>
      <c r="C56" s="97"/>
      <c r="D56" s="97"/>
      <c r="E56" s="97"/>
      <c r="F56" s="98"/>
      <c r="G56" s="35" t="s">
        <v>16</v>
      </c>
      <c r="H56" s="24">
        <f>SUM(H55)</f>
        <v>0</v>
      </c>
      <c r="I56" s="24" t="s">
        <v>16</v>
      </c>
      <c r="J56" s="24">
        <f>SUM(J55)</f>
        <v>0</v>
      </c>
      <c r="K56" s="24">
        <f>SUM(K55)</f>
        <v>0</v>
      </c>
    </row>
    <row r="57" spans="1:11" ht="15.75" thickBot="1">
      <c r="I57" s="3"/>
    </row>
    <row r="58" spans="1:11">
      <c r="A58" s="93" t="s">
        <v>53</v>
      </c>
      <c r="B58" s="94"/>
      <c r="C58" s="94"/>
      <c r="D58" s="94"/>
      <c r="E58" s="94"/>
      <c r="F58" s="95"/>
      <c r="G58" s="68"/>
      <c r="H58" s="68"/>
      <c r="I58" s="6"/>
      <c r="J58" s="68"/>
      <c r="K58" s="69"/>
    </row>
    <row r="59" spans="1:11" ht="45">
      <c r="A59" s="70" t="s">
        <v>1</v>
      </c>
      <c r="B59" s="71" t="s">
        <v>2</v>
      </c>
      <c r="C59" s="72" t="s">
        <v>3</v>
      </c>
      <c r="D59" s="72" t="s">
        <v>4</v>
      </c>
      <c r="E59" s="72" t="s">
        <v>5</v>
      </c>
      <c r="F59" s="72" t="s">
        <v>6</v>
      </c>
      <c r="G59" s="11" t="s">
        <v>7</v>
      </c>
      <c r="H59" s="73" t="s">
        <v>8</v>
      </c>
      <c r="I59" s="13" t="s">
        <v>9</v>
      </c>
      <c r="J59" s="73" t="s">
        <v>10</v>
      </c>
      <c r="K59" s="74" t="s">
        <v>11</v>
      </c>
    </row>
    <row r="60" spans="1:11">
      <c r="A60" s="70">
        <v>1</v>
      </c>
      <c r="B60" s="79" t="s">
        <v>54</v>
      </c>
      <c r="C60" s="80" t="s">
        <v>55</v>
      </c>
      <c r="D60" s="80" t="s">
        <v>56</v>
      </c>
      <c r="E60" s="75">
        <v>1</v>
      </c>
      <c r="F60" s="75">
        <v>2</v>
      </c>
      <c r="G60" s="19"/>
      <c r="H60" s="20">
        <f>E60*F60*G60</f>
        <v>0</v>
      </c>
      <c r="I60" s="21">
        <v>8</v>
      </c>
      <c r="J60" s="20">
        <f>H60*I60%</f>
        <v>0</v>
      </c>
      <c r="K60" s="22">
        <f>H60+J60</f>
        <v>0</v>
      </c>
    </row>
    <row r="61" spans="1:11" ht="15.75" thickBot="1">
      <c r="A61" s="105" t="s">
        <v>15</v>
      </c>
      <c r="B61" s="106"/>
      <c r="C61" s="106"/>
      <c r="D61" s="106"/>
      <c r="E61" s="106"/>
      <c r="F61" s="106"/>
      <c r="G61" s="35" t="s">
        <v>16</v>
      </c>
      <c r="H61" s="24">
        <f>SUM(H60:H60)</f>
        <v>0</v>
      </c>
      <c r="I61" s="25" t="s">
        <v>16</v>
      </c>
      <c r="J61" s="24">
        <f>SUM(J60:J60)</f>
        <v>0</v>
      </c>
      <c r="K61" s="26">
        <f>SUM(K60:K60)</f>
        <v>0</v>
      </c>
    </row>
    <row r="62" spans="1:11" ht="15.75" thickBot="1">
      <c r="I62" s="3"/>
    </row>
    <row r="63" spans="1:11">
      <c r="A63" s="93" t="s">
        <v>57</v>
      </c>
      <c r="B63" s="94"/>
      <c r="C63" s="94"/>
      <c r="D63" s="94"/>
      <c r="E63" s="94"/>
      <c r="F63" s="95"/>
      <c r="G63" s="68"/>
      <c r="H63" s="68"/>
      <c r="I63" s="6"/>
      <c r="J63" s="68"/>
      <c r="K63" s="69"/>
    </row>
    <row r="64" spans="1:11" ht="45">
      <c r="A64" s="70" t="s">
        <v>1</v>
      </c>
      <c r="B64" s="71" t="s">
        <v>2</v>
      </c>
      <c r="C64" s="72" t="s">
        <v>3</v>
      </c>
      <c r="D64" s="72" t="s">
        <v>4</v>
      </c>
      <c r="E64" s="72" t="s">
        <v>5</v>
      </c>
      <c r="F64" s="72" t="s">
        <v>6</v>
      </c>
      <c r="G64" s="11" t="s">
        <v>7</v>
      </c>
      <c r="H64" s="73" t="s">
        <v>8</v>
      </c>
      <c r="I64" s="13" t="s">
        <v>9</v>
      </c>
      <c r="J64" s="73" t="s">
        <v>10</v>
      </c>
      <c r="K64" s="74" t="s">
        <v>11</v>
      </c>
    </row>
    <row r="65" spans="1:11">
      <c r="A65" s="70">
        <v>1</v>
      </c>
      <c r="B65" s="79" t="s">
        <v>58</v>
      </c>
      <c r="C65" s="81" t="s">
        <v>59</v>
      </c>
      <c r="D65" s="72" t="s">
        <v>60</v>
      </c>
      <c r="E65" s="75">
        <v>1</v>
      </c>
      <c r="F65" s="75">
        <v>2</v>
      </c>
      <c r="G65" s="19"/>
      <c r="H65" s="20">
        <f>E65*F65*G65</f>
        <v>0</v>
      </c>
      <c r="I65" s="21">
        <v>8</v>
      </c>
      <c r="J65" s="20">
        <f>H65*I65%</f>
        <v>0</v>
      </c>
      <c r="K65" s="22">
        <f>H65+J65</f>
        <v>0</v>
      </c>
    </row>
    <row r="66" spans="1:11">
      <c r="A66" s="70">
        <v>2</v>
      </c>
      <c r="B66" s="79" t="s">
        <v>58</v>
      </c>
      <c r="C66" s="81" t="s">
        <v>61</v>
      </c>
      <c r="D66" s="72"/>
      <c r="E66" s="75">
        <v>1</v>
      </c>
      <c r="F66" s="75">
        <v>2</v>
      </c>
      <c r="G66" s="19"/>
      <c r="H66" s="20">
        <f>E66*F66*G66</f>
        <v>0</v>
      </c>
      <c r="I66" s="21">
        <v>8</v>
      </c>
      <c r="J66" s="20">
        <f>H66*I66%</f>
        <v>0</v>
      </c>
      <c r="K66" s="22">
        <f>H66+J66</f>
        <v>0</v>
      </c>
    </row>
    <row r="67" spans="1:11">
      <c r="A67" s="70">
        <v>3</v>
      </c>
      <c r="B67" s="79" t="s">
        <v>58</v>
      </c>
      <c r="C67" s="81" t="s">
        <v>62</v>
      </c>
      <c r="D67" s="72"/>
      <c r="E67" s="75">
        <v>1</v>
      </c>
      <c r="F67" s="75">
        <v>2</v>
      </c>
      <c r="G67" s="19"/>
      <c r="H67" s="20">
        <f>E67*F67*G67</f>
        <v>0</v>
      </c>
      <c r="I67" s="21">
        <v>8</v>
      </c>
      <c r="J67" s="20">
        <f>H67*I67%</f>
        <v>0</v>
      </c>
      <c r="K67" s="22">
        <f>H67+J67</f>
        <v>0</v>
      </c>
    </row>
    <row r="68" spans="1:11" ht="15.75" thickBot="1">
      <c r="A68" s="105" t="s">
        <v>15</v>
      </c>
      <c r="B68" s="106"/>
      <c r="C68" s="106"/>
      <c r="D68" s="106"/>
      <c r="E68" s="106"/>
      <c r="F68" s="106"/>
      <c r="G68" s="35" t="s">
        <v>16</v>
      </c>
      <c r="H68" s="24">
        <f>SUM(H65:H67)</f>
        <v>0</v>
      </c>
      <c r="I68" s="25" t="s">
        <v>16</v>
      </c>
      <c r="J68" s="24">
        <f>SUM(J65:J67)</f>
        <v>0</v>
      </c>
      <c r="K68" s="26">
        <f>SUM(K65:K67)</f>
        <v>0</v>
      </c>
    </row>
    <row r="70" spans="1:11">
      <c r="A70" s="93" t="s">
        <v>63</v>
      </c>
      <c r="B70" s="94"/>
      <c r="C70" s="94"/>
      <c r="D70" s="94"/>
      <c r="E70" s="94"/>
      <c r="F70" s="95"/>
      <c r="G70" s="68"/>
      <c r="H70" s="68"/>
      <c r="I70" s="6"/>
      <c r="J70" s="68"/>
      <c r="K70" s="69"/>
    </row>
    <row r="71" spans="1:11" ht="45">
      <c r="A71" s="70" t="s">
        <v>1</v>
      </c>
      <c r="B71" s="71" t="s">
        <v>2</v>
      </c>
      <c r="C71" s="72" t="s">
        <v>3</v>
      </c>
      <c r="D71" s="72" t="s">
        <v>4</v>
      </c>
      <c r="E71" s="72" t="s">
        <v>5</v>
      </c>
      <c r="F71" s="72" t="s">
        <v>6</v>
      </c>
      <c r="G71" s="11" t="s">
        <v>7</v>
      </c>
      <c r="H71" s="73" t="s">
        <v>8</v>
      </c>
      <c r="I71" s="13" t="s">
        <v>9</v>
      </c>
      <c r="J71" s="73" t="s">
        <v>10</v>
      </c>
      <c r="K71" s="74" t="s">
        <v>11</v>
      </c>
    </row>
    <row r="72" spans="1:11">
      <c r="A72" s="70">
        <v>1</v>
      </c>
      <c r="B72" s="79" t="s">
        <v>64</v>
      </c>
      <c r="C72" s="80" t="s">
        <v>65</v>
      </c>
      <c r="D72" s="80" t="s">
        <v>66</v>
      </c>
      <c r="E72" s="75">
        <v>10</v>
      </c>
      <c r="F72" s="75">
        <v>2</v>
      </c>
      <c r="G72" s="19"/>
      <c r="H72" s="20">
        <f>E72*F72*G72</f>
        <v>0</v>
      </c>
      <c r="I72" s="21">
        <v>8</v>
      </c>
      <c r="J72" s="20">
        <f>H72*I72%</f>
        <v>0</v>
      </c>
      <c r="K72" s="22">
        <f>H72+J72</f>
        <v>0</v>
      </c>
    </row>
    <row r="73" spans="1:11">
      <c r="A73" s="70">
        <v>2</v>
      </c>
      <c r="B73" s="79" t="s">
        <v>64</v>
      </c>
      <c r="C73" s="80" t="s">
        <v>67</v>
      </c>
      <c r="D73" s="80" t="s">
        <v>66</v>
      </c>
      <c r="E73" s="75">
        <v>4</v>
      </c>
      <c r="F73" s="75">
        <v>2</v>
      </c>
      <c r="G73" s="19"/>
      <c r="H73" s="20">
        <f>E73*F73*G73</f>
        <v>0</v>
      </c>
      <c r="I73" s="21">
        <v>8</v>
      </c>
      <c r="J73" s="20">
        <f>H73*I73%</f>
        <v>0</v>
      </c>
      <c r="K73" s="22">
        <f>H73+J73</f>
        <v>0</v>
      </c>
    </row>
    <row r="74" spans="1:11" ht="15.75" thickBot="1">
      <c r="A74" s="105" t="s">
        <v>15</v>
      </c>
      <c r="B74" s="106"/>
      <c r="C74" s="106"/>
      <c r="D74" s="106"/>
      <c r="E74" s="106"/>
      <c r="F74" s="106"/>
      <c r="G74" s="35" t="s">
        <v>16</v>
      </c>
      <c r="H74" s="24">
        <f>SUM(H72:H73)</f>
        <v>0</v>
      </c>
      <c r="I74" s="25" t="s">
        <v>16</v>
      </c>
      <c r="J74" s="24">
        <f>SUM(J72:J73)</f>
        <v>0</v>
      </c>
      <c r="K74" s="26">
        <f>SUM(K72:K73)</f>
        <v>0</v>
      </c>
    </row>
    <row r="76" spans="1:11">
      <c r="A76" s="93" t="s">
        <v>68</v>
      </c>
      <c r="B76" s="94"/>
      <c r="C76" s="94"/>
      <c r="D76" s="94"/>
      <c r="E76" s="94"/>
      <c r="F76" s="95"/>
      <c r="G76" s="68"/>
      <c r="H76" s="68"/>
      <c r="I76" s="6"/>
      <c r="J76" s="68"/>
      <c r="K76" s="69"/>
    </row>
    <row r="77" spans="1:11" ht="45">
      <c r="A77" s="70" t="s">
        <v>1</v>
      </c>
      <c r="B77" s="71" t="s">
        <v>2</v>
      </c>
      <c r="C77" s="72" t="s">
        <v>3</v>
      </c>
      <c r="D77" s="72" t="s">
        <v>4</v>
      </c>
      <c r="E77" s="72" t="s">
        <v>5</v>
      </c>
      <c r="F77" s="72" t="s">
        <v>6</v>
      </c>
      <c r="G77" s="11" t="s">
        <v>7</v>
      </c>
      <c r="H77" s="73" t="s">
        <v>8</v>
      </c>
      <c r="I77" s="13" t="s">
        <v>9</v>
      </c>
      <c r="J77" s="73" t="s">
        <v>10</v>
      </c>
      <c r="K77" s="74" t="s">
        <v>11</v>
      </c>
    </row>
    <row r="78" spans="1:11">
      <c r="A78" s="70">
        <v>1</v>
      </c>
      <c r="B78" s="79" t="s">
        <v>64</v>
      </c>
      <c r="C78" s="81" t="s">
        <v>69</v>
      </c>
      <c r="D78" s="72" t="s">
        <v>70</v>
      </c>
      <c r="E78" s="75">
        <v>1</v>
      </c>
      <c r="F78" s="75">
        <v>2</v>
      </c>
      <c r="G78" s="19"/>
      <c r="H78" s="20">
        <f t="shared" ref="H78:H81" si="0">E78*F78*G78</f>
        <v>0</v>
      </c>
      <c r="I78" s="21">
        <v>8</v>
      </c>
      <c r="J78" s="20">
        <f t="shared" ref="J78:J81" si="1">H78*I78%</f>
        <v>0</v>
      </c>
      <c r="K78" s="22">
        <f t="shared" ref="K78:K81" si="2">H78+J78</f>
        <v>0</v>
      </c>
    </row>
    <row r="79" spans="1:11">
      <c r="A79" s="70">
        <v>2</v>
      </c>
      <c r="B79" s="79" t="s">
        <v>64</v>
      </c>
      <c r="C79" s="81" t="s">
        <v>71</v>
      </c>
      <c r="D79" s="72" t="s">
        <v>70</v>
      </c>
      <c r="E79" s="75">
        <v>2</v>
      </c>
      <c r="F79" s="75">
        <v>2</v>
      </c>
      <c r="G79" s="19"/>
      <c r="H79" s="20">
        <f t="shared" si="0"/>
        <v>0</v>
      </c>
      <c r="I79" s="21">
        <v>8</v>
      </c>
      <c r="J79" s="20">
        <f t="shared" si="1"/>
        <v>0</v>
      </c>
      <c r="K79" s="22">
        <f t="shared" si="2"/>
        <v>0</v>
      </c>
    </row>
    <row r="80" spans="1:11">
      <c r="A80" s="70">
        <v>3</v>
      </c>
      <c r="B80" s="79" t="s">
        <v>64</v>
      </c>
      <c r="C80" s="81" t="s">
        <v>72</v>
      </c>
      <c r="D80" s="72" t="s">
        <v>73</v>
      </c>
      <c r="E80" s="75">
        <v>1</v>
      </c>
      <c r="F80" s="75">
        <v>2</v>
      </c>
      <c r="G80" s="19"/>
      <c r="H80" s="20">
        <f t="shared" si="0"/>
        <v>0</v>
      </c>
      <c r="I80" s="21">
        <v>8</v>
      </c>
      <c r="J80" s="20">
        <f t="shared" si="1"/>
        <v>0</v>
      </c>
      <c r="K80" s="22">
        <f t="shared" si="2"/>
        <v>0</v>
      </c>
    </row>
    <row r="81" spans="1:11">
      <c r="A81" s="70">
        <v>4</v>
      </c>
      <c r="B81" s="79" t="s">
        <v>64</v>
      </c>
      <c r="C81" s="81" t="s">
        <v>74</v>
      </c>
      <c r="D81" s="72"/>
      <c r="E81" s="75">
        <v>2</v>
      </c>
      <c r="F81" s="75">
        <v>2</v>
      </c>
      <c r="G81" s="19"/>
      <c r="H81" s="20">
        <f t="shared" si="0"/>
        <v>0</v>
      </c>
      <c r="I81" s="21">
        <v>8</v>
      </c>
      <c r="J81" s="20">
        <f t="shared" si="1"/>
        <v>0</v>
      </c>
      <c r="K81" s="22">
        <f t="shared" si="2"/>
        <v>0</v>
      </c>
    </row>
    <row r="82" spans="1:11" ht="15.75" thickBot="1">
      <c r="A82" s="105" t="s">
        <v>15</v>
      </c>
      <c r="B82" s="106"/>
      <c r="C82" s="106"/>
      <c r="D82" s="106"/>
      <c r="E82" s="106"/>
      <c r="F82" s="106"/>
      <c r="G82" s="35" t="s">
        <v>16</v>
      </c>
      <c r="H82" s="24">
        <f>SUM(H78:H81)</f>
        <v>0</v>
      </c>
      <c r="I82" s="25" t="s">
        <v>16</v>
      </c>
      <c r="J82" s="24">
        <f>SUM(J78:J81)</f>
        <v>0</v>
      </c>
      <c r="K82" s="26">
        <f>SUM(K78:K81)</f>
        <v>0</v>
      </c>
    </row>
    <row r="84" spans="1:11">
      <c r="A84" s="93" t="s">
        <v>75</v>
      </c>
      <c r="B84" s="94"/>
      <c r="C84" s="94"/>
      <c r="D84" s="94"/>
      <c r="E84" s="94"/>
      <c r="F84" s="95"/>
      <c r="G84" s="68"/>
      <c r="H84" s="68"/>
      <c r="I84" s="6"/>
      <c r="J84" s="68"/>
      <c r="K84" s="69"/>
    </row>
    <row r="85" spans="1:11" ht="45">
      <c r="A85" s="70" t="s">
        <v>1</v>
      </c>
      <c r="B85" s="71" t="s">
        <v>2</v>
      </c>
      <c r="C85" s="72" t="s">
        <v>3</v>
      </c>
      <c r="D85" s="72" t="s">
        <v>4</v>
      </c>
      <c r="E85" s="72" t="s">
        <v>5</v>
      </c>
      <c r="F85" s="72" t="s">
        <v>6</v>
      </c>
      <c r="G85" s="11" t="s">
        <v>7</v>
      </c>
      <c r="H85" s="73" t="s">
        <v>8</v>
      </c>
      <c r="I85" s="13" t="s">
        <v>9</v>
      </c>
      <c r="J85" s="73" t="s">
        <v>10</v>
      </c>
      <c r="K85" s="74" t="s">
        <v>11</v>
      </c>
    </row>
    <row r="86" spans="1:11">
      <c r="A86" s="70">
        <v>1</v>
      </c>
      <c r="B86" s="77" t="s">
        <v>76</v>
      </c>
      <c r="C86" s="78" t="s">
        <v>77</v>
      </c>
      <c r="D86" s="78" t="s">
        <v>78</v>
      </c>
      <c r="E86" s="78">
        <v>1</v>
      </c>
      <c r="F86" s="75">
        <v>2</v>
      </c>
      <c r="G86" s="19"/>
      <c r="H86" s="20">
        <f>E86*F86*G86</f>
        <v>0</v>
      </c>
      <c r="I86" s="21">
        <v>8</v>
      </c>
      <c r="J86" s="20">
        <f>H86*I86%</f>
        <v>0</v>
      </c>
      <c r="K86" s="22">
        <f>H86+J86</f>
        <v>0</v>
      </c>
    </row>
    <row r="87" spans="1:11" ht="15.75" thickBot="1">
      <c r="A87" s="96" t="s">
        <v>15</v>
      </c>
      <c r="B87" s="97"/>
      <c r="C87" s="97"/>
      <c r="D87" s="97"/>
      <c r="E87" s="97"/>
      <c r="F87" s="98"/>
      <c r="G87" s="35" t="s">
        <v>16</v>
      </c>
      <c r="H87" s="24">
        <f>SUM(H86)</f>
        <v>0</v>
      </c>
      <c r="I87" s="24" t="s">
        <v>16</v>
      </c>
      <c r="J87" s="24">
        <f>SUM(J86)</f>
        <v>0</v>
      </c>
      <c r="K87" s="24">
        <f>SUM(K86)</f>
        <v>0</v>
      </c>
    </row>
    <row r="89" spans="1:11">
      <c r="A89" s="93" t="s">
        <v>79</v>
      </c>
      <c r="B89" s="94"/>
      <c r="C89" s="94"/>
      <c r="D89" s="94"/>
      <c r="E89" s="94"/>
      <c r="F89" s="95"/>
      <c r="G89" s="68"/>
      <c r="H89" s="68"/>
      <c r="I89" s="6"/>
      <c r="J89" s="68"/>
      <c r="K89" s="69"/>
    </row>
    <row r="90" spans="1:11" ht="45">
      <c r="A90" s="70" t="s">
        <v>1</v>
      </c>
      <c r="B90" s="71" t="s">
        <v>2</v>
      </c>
      <c r="C90" s="72" t="s">
        <v>3</v>
      </c>
      <c r="D90" s="72" t="s">
        <v>4</v>
      </c>
      <c r="E90" s="72" t="s">
        <v>5</v>
      </c>
      <c r="F90" s="72" t="s">
        <v>6</v>
      </c>
      <c r="G90" s="11" t="s">
        <v>7</v>
      </c>
      <c r="H90" s="73" t="s">
        <v>8</v>
      </c>
      <c r="I90" s="13" t="s">
        <v>9</v>
      </c>
      <c r="J90" s="73" t="s">
        <v>10</v>
      </c>
      <c r="K90" s="74" t="s">
        <v>11</v>
      </c>
    </row>
    <row r="91" spans="1:11">
      <c r="A91" s="70">
        <v>1</v>
      </c>
      <c r="B91" s="77" t="s">
        <v>80</v>
      </c>
      <c r="C91" s="78" t="s">
        <v>81</v>
      </c>
      <c r="D91" s="78" t="s">
        <v>82</v>
      </c>
      <c r="E91" s="78">
        <v>2</v>
      </c>
      <c r="F91" s="75">
        <v>2</v>
      </c>
      <c r="G91" s="19"/>
      <c r="H91" s="20">
        <f>E91*F91*G91</f>
        <v>0</v>
      </c>
      <c r="I91" s="21">
        <v>8</v>
      </c>
      <c r="J91" s="20">
        <f>H91*I91%</f>
        <v>0</v>
      </c>
      <c r="K91" s="22">
        <f>H91+J91</f>
        <v>0</v>
      </c>
    </row>
    <row r="92" spans="1:11" ht="15.75" thickBot="1">
      <c r="A92" s="96" t="s">
        <v>15</v>
      </c>
      <c r="B92" s="97"/>
      <c r="C92" s="97"/>
      <c r="D92" s="97"/>
      <c r="E92" s="97"/>
      <c r="F92" s="98"/>
      <c r="G92" s="35" t="s">
        <v>16</v>
      </c>
      <c r="H92" s="24">
        <f>SUM(H91)</f>
        <v>0</v>
      </c>
      <c r="I92" s="24" t="s">
        <v>16</v>
      </c>
      <c r="J92" s="24">
        <f>SUM(J91)</f>
        <v>0</v>
      </c>
      <c r="K92" s="24">
        <f>SUM(K91)</f>
        <v>0</v>
      </c>
    </row>
    <row r="94" spans="1:11">
      <c r="A94" s="93" t="s">
        <v>83</v>
      </c>
      <c r="B94" s="94"/>
      <c r="C94" s="94"/>
      <c r="D94" s="94"/>
      <c r="E94" s="94"/>
      <c r="F94" s="95"/>
      <c r="G94" s="68"/>
      <c r="H94" s="68"/>
      <c r="I94" s="6"/>
      <c r="J94" s="68"/>
      <c r="K94" s="69"/>
    </row>
    <row r="95" spans="1:11" ht="45">
      <c r="A95" s="70" t="s">
        <v>1</v>
      </c>
      <c r="B95" s="71" t="s">
        <v>2</v>
      </c>
      <c r="C95" s="72" t="s">
        <v>3</v>
      </c>
      <c r="D95" s="72" t="s">
        <v>4</v>
      </c>
      <c r="E95" s="72" t="s">
        <v>5</v>
      </c>
      <c r="F95" s="72" t="s">
        <v>6</v>
      </c>
      <c r="G95" s="11" t="s">
        <v>7</v>
      </c>
      <c r="H95" s="73" t="s">
        <v>8</v>
      </c>
      <c r="I95" s="13" t="s">
        <v>9</v>
      </c>
      <c r="J95" s="73" t="s">
        <v>10</v>
      </c>
      <c r="K95" s="74" t="s">
        <v>11</v>
      </c>
    </row>
    <row r="96" spans="1:11">
      <c r="A96" s="70">
        <v>1</v>
      </c>
      <c r="B96" s="79" t="s">
        <v>84</v>
      </c>
      <c r="C96" s="81" t="s">
        <v>85</v>
      </c>
      <c r="D96" s="72" t="s">
        <v>86</v>
      </c>
      <c r="E96" s="75">
        <v>1</v>
      </c>
      <c r="F96" s="75">
        <v>2</v>
      </c>
      <c r="G96" s="19"/>
      <c r="H96" s="20">
        <f>E96*F96*G96</f>
        <v>0</v>
      </c>
      <c r="I96" s="21">
        <v>8</v>
      </c>
      <c r="J96" s="20">
        <f>H96*I96%</f>
        <v>0</v>
      </c>
      <c r="K96" s="22">
        <f>H96+J96</f>
        <v>0</v>
      </c>
    </row>
    <row r="97" spans="1:11" ht="15.75" thickBot="1">
      <c r="A97" s="105" t="s">
        <v>15</v>
      </c>
      <c r="B97" s="106"/>
      <c r="C97" s="106"/>
      <c r="D97" s="106"/>
      <c r="E97" s="106"/>
      <c r="F97" s="106"/>
      <c r="G97" s="35" t="s">
        <v>16</v>
      </c>
      <c r="H97" s="24">
        <f>SUM(H96:H96)</f>
        <v>0</v>
      </c>
      <c r="I97" s="25" t="s">
        <v>16</v>
      </c>
      <c r="J97" s="24">
        <f>SUM(J96:J96)</f>
        <v>0</v>
      </c>
      <c r="K97" s="26">
        <f>SUM(K96:K96)</f>
        <v>0</v>
      </c>
    </row>
    <row r="99" spans="1:11">
      <c r="A99" s="93" t="s">
        <v>87</v>
      </c>
      <c r="B99" s="94"/>
      <c r="C99" s="94"/>
      <c r="D99" s="94"/>
      <c r="E99" s="94"/>
      <c r="F99" s="95"/>
      <c r="G99" s="68"/>
      <c r="H99" s="68"/>
      <c r="I99" s="6"/>
      <c r="J99" s="68"/>
      <c r="K99" s="69"/>
    </row>
    <row r="100" spans="1:11" ht="45">
      <c r="A100" s="70" t="s">
        <v>1</v>
      </c>
      <c r="B100" s="71" t="s">
        <v>2</v>
      </c>
      <c r="C100" s="72" t="s">
        <v>3</v>
      </c>
      <c r="D100" s="72" t="s">
        <v>4</v>
      </c>
      <c r="E100" s="72" t="s">
        <v>5</v>
      </c>
      <c r="F100" s="72" t="s">
        <v>6</v>
      </c>
      <c r="G100" s="11" t="s">
        <v>7</v>
      </c>
      <c r="H100" s="73" t="s">
        <v>8</v>
      </c>
      <c r="I100" s="13" t="s">
        <v>9</v>
      </c>
      <c r="J100" s="73" t="s">
        <v>10</v>
      </c>
      <c r="K100" s="74" t="s">
        <v>11</v>
      </c>
    </row>
    <row r="101" spans="1:11">
      <c r="A101" s="70">
        <v>1</v>
      </c>
      <c r="B101" s="82" t="s">
        <v>88</v>
      </c>
      <c r="C101" s="83"/>
      <c r="D101" s="83"/>
      <c r="E101" s="78">
        <v>1</v>
      </c>
      <c r="F101" s="75">
        <v>2</v>
      </c>
      <c r="G101" s="19"/>
      <c r="H101" s="20">
        <f>E101*F101*G101</f>
        <v>0</v>
      </c>
      <c r="I101" s="21">
        <v>8</v>
      </c>
      <c r="J101" s="20">
        <f>H101*I101%</f>
        <v>0</v>
      </c>
      <c r="K101" s="22">
        <f>H101+J101</f>
        <v>0</v>
      </c>
    </row>
    <row r="102" spans="1:11" ht="15.75" thickBot="1">
      <c r="A102" s="96" t="s">
        <v>15</v>
      </c>
      <c r="B102" s="97"/>
      <c r="C102" s="97"/>
      <c r="D102" s="97"/>
      <c r="E102" s="97"/>
      <c r="F102" s="98"/>
      <c r="G102" s="35" t="s">
        <v>16</v>
      </c>
      <c r="H102" s="24">
        <f>SUM(H101)</f>
        <v>0</v>
      </c>
      <c r="I102" s="24" t="s">
        <v>16</v>
      </c>
      <c r="J102" s="24">
        <f>SUM(J101)</f>
        <v>0</v>
      </c>
      <c r="K102" s="24">
        <f>SUM(K101)</f>
        <v>0</v>
      </c>
    </row>
    <row r="103" spans="1:11" ht="15.75" thickBot="1">
      <c r="A103" s="84"/>
      <c r="B103" s="84"/>
      <c r="C103" s="84"/>
      <c r="D103" s="84"/>
      <c r="E103" s="84"/>
      <c r="F103" s="84"/>
      <c r="G103" s="36"/>
      <c r="H103" s="30"/>
      <c r="I103" s="30"/>
      <c r="J103" s="30"/>
      <c r="K103" s="30"/>
    </row>
    <row r="104" spans="1:11">
      <c r="A104" s="93" t="s">
        <v>89</v>
      </c>
      <c r="B104" s="94"/>
      <c r="C104" s="94"/>
      <c r="D104" s="94"/>
      <c r="E104" s="94"/>
      <c r="F104" s="95"/>
      <c r="G104" s="68"/>
      <c r="H104" s="68"/>
      <c r="I104" s="6"/>
      <c r="J104" s="68"/>
      <c r="K104" s="69"/>
    </row>
    <row r="105" spans="1:11" ht="45">
      <c r="A105" s="70" t="s">
        <v>1</v>
      </c>
      <c r="B105" s="71" t="s">
        <v>2</v>
      </c>
      <c r="C105" s="72" t="s">
        <v>3</v>
      </c>
      <c r="D105" s="72" t="s">
        <v>4</v>
      </c>
      <c r="E105" s="72" t="s">
        <v>5</v>
      </c>
      <c r="F105" s="72" t="s">
        <v>6</v>
      </c>
      <c r="G105" s="11" t="s">
        <v>7</v>
      </c>
      <c r="H105" s="73" t="s">
        <v>8</v>
      </c>
      <c r="I105" s="13" t="s">
        <v>9</v>
      </c>
      <c r="J105" s="73" t="s">
        <v>10</v>
      </c>
      <c r="K105" s="74" t="s">
        <v>11</v>
      </c>
    </row>
    <row r="106" spans="1:11">
      <c r="A106" s="70">
        <v>1</v>
      </c>
      <c r="B106" s="79" t="s">
        <v>90</v>
      </c>
      <c r="C106" s="81" t="s">
        <v>91</v>
      </c>
      <c r="D106" s="72" t="s">
        <v>92</v>
      </c>
      <c r="E106" s="75">
        <v>1</v>
      </c>
      <c r="F106" s="75">
        <v>2</v>
      </c>
      <c r="G106" s="19"/>
      <c r="H106" s="20">
        <f>E106*F106*G106</f>
        <v>0</v>
      </c>
      <c r="I106" s="21">
        <v>8</v>
      </c>
      <c r="J106" s="20">
        <f>H106*I106%</f>
        <v>0</v>
      </c>
      <c r="K106" s="22">
        <f>H106+J106</f>
        <v>0</v>
      </c>
    </row>
    <row r="107" spans="1:11">
      <c r="A107" s="70">
        <v>2</v>
      </c>
      <c r="B107" s="79" t="s">
        <v>93</v>
      </c>
      <c r="C107" s="81" t="s">
        <v>94</v>
      </c>
      <c r="D107" s="72" t="s">
        <v>92</v>
      </c>
      <c r="E107" s="75">
        <v>1</v>
      </c>
      <c r="F107" s="75">
        <v>2</v>
      </c>
      <c r="G107" s="19"/>
      <c r="H107" s="20">
        <f>E107*F107*G107</f>
        <v>0</v>
      </c>
      <c r="I107" s="21">
        <v>8</v>
      </c>
      <c r="J107" s="20">
        <f>H107*I107%</f>
        <v>0</v>
      </c>
      <c r="K107" s="22">
        <f>H107+J107</f>
        <v>0</v>
      </c>
    </row>
    <row r="108" spans="1:11">
      <c r="A108" s="70">
        <v>3</v>
      </c>
      <c r="B108" s="79" t="s">
        <v>90</v>
      </c>
      <c r="C108" s="81" t="s">
        <v>95</v>
      </c>
      <c r="D108" s="72" t="s">
        <v>92</v>
      </c>
      <c r="E108" s="75">
        <v>4</v>
      </c>
      <c r="F108" s="75">
        <v>2</v>
      </c>
      <c r="G108" s="19"/>
      <c r="H108" s="20">
        <f>E108*F108*G108</f>
        <v>0</v>
      </c>
      <c r="I108" s="21">
        <v>8</v>
      </c>
      <c r="J108" s="20">
        <f>H108*I108%</f>
        <v>0</v>
      </c>
      <c r="K108" s="22">
        <f>H108+J108</f>
        <v>0</v>
      </c>
    </row>
    <row r="109" spans="1:11">
      <c r="A109" s="70">
        <v>4</v>
      </c>
      <c r="B109" s="79" t="s">
        <v>96</v>
      </c>
      <c r="C109" s="81" t="s">
        <v>97</v>
      </c>
      <c r="D109" s="72" t="s">
        <v>92</v>
      </c>
      <c r="E109" s="75">
        <v>1</v>
      </c>
      <c r="F109" s="75">
        <v>2</v>
      </c>
      <c r="G109" s="19"/>
      <c r="H109" s="20">
        <f>E109*F109*G109</f>
        <v>0</v>
      </c>
      <c r="I109" s="21">
        <v>8</v>
      </c>
      <c r="J109" s="20">
        <f>H109*I109%</f>
        <v>0</v>
      </c>
      <c r="K109" s="22">
        <f>H109+J109</f>
        <v>0</v>
      </c>
    </row>
    <row r="110" spans="1:11" ht="15.75" thickBot="1">
      <c r="A110" s="105" t="s">
        <v>15</v>
      </c>
      <c r="B110" s="106"/>
      <c r="C110" s="106"/>
      <c r="D110" s="106"/>
      <c r="E110" s="106"/>
      <c r="F110" s="106"/>
      <c r="G110" s="35" t="s">
        <v>16</v>
      </c>
      <c r="H110" s="24">
        <f>SUM(H106:H109)</f>
        <v>0</v>
      </c>
      <c r="I110" s="25" t="s">
        <v>16</v>
      </c>
      <c r="J110" s="24">
        <f>SUM(J106:J109)</f>
        <v>0</v>
      </c>
      <c r="K110" s="26">
        <f>SUM(K106:K109)</f>
        <v>0</v>
      </c>
    </row>
    <row r="111" spans="1:11" ht="15.75" thickBot="1"/>
    <row r="112" spans="1:11">
      <c r="A112" s="93" t="s">
        <v>98</v>
      </c>
      <c r="B112" s="94"/>
      <c r="C112" s="94"/>
      <c r="D112" s="94"/>
      <c r="E112" s="94"/>
      <c r="F112" s="95"/>
      <c r="G112" s="68"/>
      <c r="H112" s="68"/>
      <c r="I112" s="6"/>
      <c r="J112" s="68"/>
      <c r="K112" s="69"/>
    </row>
    <row r="113" spans="1:11" ht="45">
      <c r="A113" s="70" t="s">
        <v>1</v>
      </c>
      <c r="B113" s="71" t="s">
        <v>2</v>
      </c>
      <c r="C113" s="72" t="s">
        <v>3</v>
      </c>
      <c r="D113" s="72" t="s">
        <v>4</v>
      </c>
      <c r="E113" s="72" t="s">
        <v>5</v>
      </c>
      <c r="F113" s="72" t="s">
        <v>6</v>
      </c>
      <c r="G113" s="11" t="s">
        <v>7</v>
      </c>
      <c r="H113" s="73" t="s">
        <v>8</v>
      </c>
      <c r="I113" s="13" t="s">
        <v>9</v>
      </c>
      <c r="J113" s="73" t="s">
        <v>10</v>
      </c>
      <c r="K113" s="74" t="s">
        <v>11</v>
      </c>
    </row>
    <row r="114" spans="1:11">
      <c r="A114" s="70">
        <v>1</v>
      </c>
      <c r="B114" s="79" t="s">
        <v>99</v>
      </c>
      <c r="C114" s="85" t="s">
        <v>100</v>
      </c>
      <c r="D114" s="85" t="s">
        <v>101</v>
      </c>
      <c r="E114" s="75">
        <v>1</v>
      </c>
      <c r="F114" s="75">
        <v>2</v>
      </c>
      <c r="G114" s="19"/>
      <c r="H114" s="20">
        <f>E114*F114*G114</f>
        <v>0</v>
      </c>
      <c r="I114" s="21">
        <v>8</v>
      </c>
      <c r="J114" s="20">
        <f>H114*I114%</f>
        <v>0</v>
      </c>
      <c r="K114" s="22">
        <f>H114+J114</f>
        <v>0</v>
      </c>
    </row>
    <row r="115" spans="1:11">
      <c r="A115" s="70">
        <v>2</v>
      </c>
      <c r="B115" s="79" t="s">
        <v>99</v>
      </c>
      <c r="C115" s="80" t="s">
        <v>102</v>
      </c>
      <c r="D115" s="85" t="s">
        <v>103</v>
      </c>
      <c r="E115" s="75">
        <v>1</v>
      </c>
      <c r="F115" s="75">
        <v>2</v>
      </c>
      <c r="G115" s="19"/>
      <c r="H115" s="20">
        <f>E115*F115*G115</f>
        <v>0</v>
      </c>
      <c r="I115" s="21">
        <v>8</v>
      </c>
      <c r="J115" s="20">
        <f>H115*I115%</f>
        <v>0</v>
      </c>
      <c r="K115" s="22">
        <f>H115+J115</f>
        <v>0</v>
      </c>
    </row>
    <row r="116" spans="1:11" ht="15.75" thickBot="1">
      <c r="A116" s="105" t="s">
        <v>15</v>
      </c>
      <c r="B116" s="106"/>
      <c r="C116" s="106"/>
      <c r="D116" s="106"/>
      <c r="E116" s="106"/>
      <c r="F116" s="106"/>
      <c r="G116" s="35" t="s">
        <v>16</v>
      </c>
      <c r="H116" s="24">
        <f>SUM(H114:H115)</f>
        <v>0</v>
      </c>
      <c r="I116" s="25" t="s">
        <v>16</v>
      </c>
      <c r="J116" s="24">
        <f>SUM(J114:J115)</f>
        <v>0</v>
      </c>
      <c r="K116" s="26">
        <f>SUM(K114:K115)</f>
        <v>0</v>
      </c>
    </row>
    <row r="117" spans="1:11" ht="15.75" thickBot="1">
      <c r="A117" s="84"/>
      <c r="B117" s="84"/>
      <c r="C117" s="84"/>
      <c r="D117" s="84"/>
      <c r="E117" s="84"/>
      <c r="F117" s="84"/>
      <c r="G117" s="36"/>
      <c r="H117" s="30"/>
      <c r="I117" s="37"/>
      <c r="J117" s="30"/>
      <c r="K117" s="30"/>
    </row>
    <row r="118" spans="1:11">
      <c r="A118" s="107" t="s">
        <v>104</v>
      </c>
      <c r="B118" s="108"/>
      <c r="C118" s="108"/>
      <c r="D118" s="108"/>
      <c r="E118" s="108"/>
      <c r="F118" s="108"/>
      <c r="G118" s="48"/>
      <c r="H118" s="48"/>
      <c r="I118" s="49"/>
      <c r="J118" s="48"/>
      <c r="K118" s="50"/>
    </row>
    <row r="119" spans="1:11" ht="38.25">
      <c r="A119" s="51" t="s">
        <v>1</v>
      </c>
      <c r="B119" s="52" t="s">
        <v>2</v>
      </c>
      <c r="C119" s="52" t="s">
        <v>3</v>
      </c>
      <c r="D119" s="52" t="s">
        <v>4</v>
      </c>
      <c r="E119" s="52" t="s">
        <v>5</v>
      </c>
      <c r="F119" s="53" t="s">
        <v>6</v>
      </c>
      <c r="G119" s="54" t="s">
        <v>7</v>
      </c>
      <c r="H119" s="55" t="s">
        <v>8</v>
      </c>
      <c r="I119" s="56" t="s">
        <v>9</v>
      </c>
      <c r="J119" s="55" t="s">
        <v>10</v>
      </c>
      <c r="K119" s="57" t="s">
        <v>11</v>
      </c>
    </row>
    <row r="120" spans="1:11">
      <c r="A120" s="51">
        <v>1</v>
      </c>
      <c r="B120" s="58" t="s">
        <v>105</v>
      </c>
      <c r="C120" s="52" t="s">
        <v>106</v>
      </c>
      <c r="D120" s="52" t="s">
        <v>107</v>
      </c>
      <c r="E120" s="59">
        <v>3</v>
      </c>
      <c r="F120" s="59">
        <v>2</v>
      </c>
      <c r="G120" s="60"/>
      <c r="H120" s="61">
        <f>E120*F120*G120</f>
        <v>0</v>
      </c>
      <c r="I120" s="62">
        <v>8</v>
      </c>
      <c r="J120" s="61">
        <f>H120*I120%</f>
        <v>0</v>
      </c>
      <c r="K120" s="63">
        <f>H120+J120</f>
        <v>0</v>
      </c>
    </row>
    <row r="121" spans="1:11">
      <c r="A121" s="109" t="s">
        <v>108</v>
      </c>
      <c r="B121" s="103"/>
      <c r="C121" s="103"/>
      <c r="D121" s="103"/>
      <c r="E121" s="103"/>
      <c r="F121" s="103"/>
      <c r="G121" s="103"/>
      <c r="H121" s="103"/>
      <c r="I121" s="103"/>
      <c r="J121" s="103"/>
      <c r="K121" s="110"/>
    </row>
    <row r="122" spans="1:11" ht="15.75" thickBot="1">
      <c r="A122" s="111" t="s">
        <v>15</v>
      </c>
      <c r="B122" s="112"/>
      <c r="C122" s="112"/>
      <c r="D122" s="112"/>
      <c r="E122" s="112"/>
      <c r="F122" s="112"/>
      <c r="G122" s="64" t="s">
        <v>16</v>
      </c>
      <c r="H122" s="65">
        <f>SUM(H120:H120)</f>
        <v>0</v>
      </c>
      <c r="I122" s="66" t="s">
        <v>16</v>
      </c>
      <c r="J122" s="65">
        <f>SUM(J120:J120)</f>
        <v>0</v>
      </c>
      <c r="K122" s="67">
        <f>SUM(K120:K120)</f>
        <v>0</v>
      </c>
    </row>
    <row r="123" spans="1:11" ht="15.75" thickBot="1">
      <c r="A123" s="86"/>
      <c r="B123" s="86"/>
      <c r="C123" s="86"/>
      <c r="D123" s="86"/>
      <c r="E123" s="86"/>
      <c r="F123" s="86"/>
      <c r="G123" s="87"/>
      <c r="H123" s="88"/>
      <c r="I123" s="89"/>
      <c r="J123" s="88"/>
      <c r="K123" s="88"/>
    </row>
    <row r="124" spans="1:11">
      <c r="A124" s="93" t="s">
        <v>109</v>
      </c>
      <c r="B124" s="94"/>
      <c r="C124" s="94"/>
      <c r="D124" s="94"/>
      <c r="E124" s="94"/>
      <c r="F124" s="95"/>
      <c r="G124" s="68"/>
      <c r="H124" s="68"/>
      <c r="I124" s="6"/>
      <c r="J124" s="68"/>
      <c r="K124" s="69"/>
    </row>
    <row r="125" spans="1:11" ht="45">
      <c r="A125" s="70" t="s">
        <v>1</v>
      </c>
      <c r="B125" s="71" t="s">
        <v>2</v>
      </c>
      <c r="C125" s="72" t="s">
        <v>3</v>
      </c>
      <c r="D125" s="72" t="s">
        <v>4</v>
      </c>
      <c r="E125" s="72" t="s">
        <v>5</v>
      </c>
      <c r="F125" s="72" t="s">
        <v>6</v>
      </c>
      <c r="G125" s="11" t="s">
        <v>7</v>
      </c>
      <c r="H125" s="73" t="s">
        <v>8</v>
      </c>
      <c r="I125" s="13" t="s">
        <v>9</v>
      </c>
      <c r="J125" s="73" t="s">
        <v>10</v>
      </c>
      <c r="K125" s="74" t="s">
        <v>11</v>
      </c>
    </row>
    <row r="126" spans="1:11">
      <c r="A126" s="70">
        <v>1</v>
      </c>
      <c r="B126" s="79" t="s">
        <v>110</v>
      </c>
      <c r="C126" s="80" t="s">
        <v>111</v>
      </c>
      <c r="D126" s="80" t="s">
        <v>112</v>
      </c>
      <c r="E126" s="75">
        <v>1</v>
      </c>
      <c r="F126" s="75">
        <v>2</v>
      </c>
      <c r="G126" s="19"/>
      <c r="H126" s="20">
        <f>E126*F126*G126</f>
        <v>0</v>
      </c>
      <c r="I126" s="21">
        <v>8</v>
      </c>
      <c r="J126" s="20">
        <f>H126*I126%</f>
        <v>0</v>
      </c>
      <c r="K126" s="22">
        <f>H126+J126</f>
        <v>0</v>
      </c>
    </row>
    <row r="127" spans="1:11">
      <c r="A127" s="70">
        <v>2</v>
      </c>
      <c r="B127" s="79" t="s">
        <v>113</v>
      </c>
      <c r="C127" s="80" t="s">
        <v>114</v>
      </c>
      <c r="D127" s="80" t="s">
        <v>112</v>
      </c>
      <c r="E127" s="75">
        <v>1</v>
      </c>
      <c r="F127" s="75">
        <v>2</v>
      </c>
      <c r="G127" s="19"/>
      <c r="H127" s="20">
        <f>E127*F127*G127</f>
        <v>0</v>
      </c>
      <c r="I127" s="21">
        <v>8</v>
      </c>
      <c r="J127" s="20">
        <f>H127*I127%</f>
        <v>0</v>
      </c>
      <c r="K127" s="22">
        <f>H127+J127</f>
        <v>0</v>
      </c>
    </row>
    <row r="128" spans="1:11">
      <c r="A128" s="70">
        <v>3</v>
      </c>
      <c r="B128" s="79" t="s">
        <v>115</v>
      </c>
      <c r="C128" s="80" t="s">
        <v>116</v>
      </c>
      <c r="D128" s="80" t="s">
        <v>112</v>
      </c>
      <c r="E128" s="75">
        <v>2</v>
      </c>
      <c r="F128" s="75">
        <v>2</v>
      </c>
      <c r="G128" s="19"/>
      <c r="H128" s="20">
        <f>E128*F128*G128</f>
        <v>0</v>
      </c>
      <c r="I128" s="21">
        <v>8</v>
      </c>
      <c r="J128" s="20">
        <f>H128*I128%</f>
        <v>0</v>
      </c>
      <c r="K128" s="22">
        <f>H128+J128</f>
        <v>0</v>
      </c>
    </row>
    <row r="129" spans="1:11" ht="15.75" thickBot="1">
      <c r="A129" s="105" t="s">
        <v>15</v>
      </c>
      <c r="B129" s="106"/>
      <c r="C129" s="106"/>
      <c r="D129" s="106"/>
      <c r="E129" s="106"/>
      <c r="F129" s="106"/>
      <c r="G129" s="35" t="s">
        <v>16</v>
      </c>
      <c r="H129" s="24">
        <f>SUM(H126:H128)</f>
        <v>0</v>
      </c>
      <c r="I129" s="25" t="s">
        <v>16</v>
      </c>
      <c r="J129" s="24">
        <f>SUM(J126:J128)</f>
        <v>0</v>
      </c>
      <c r="K129" s="26">
        <f>SUM(K126:K128)</f>
        <v>0</v>
      </c>
    </row>
    <row r="131" spans="1:11">
      <c r="A131" s="93" t="s">
        <v>117</v>
      </c>
      <c r="B131" s="94"/>
      <c r="C131" s="94"/>
      <c r="D131" s="94"/>
      <c r="E131" s="94"/>
      <c r="F131" s="95"/>
      <c r="G131" s="68"/>
      <c r="H131" s="68"/>
      <c r="I131" s="6"/>
      <c r="J131" s="68"/>
      <c r="K131" s="69"/>
    </row>
    <row r="132" spans="1:11" ht="45">
      <c r="A132" s="70" t="s">
        <v>1</v>
      </c>
      <c r="B132" s="71" t="s">
        <v>2</v>
      </c>
      <c r="C132" s="72" t="s">
        <v>3</v>
      </c>
      <c r="D132" s="72" t="s">
        <v>4</v>
      </c>
      <c r="E132" s="72" t="s">
        <v>5</v>
      </c>
      <c r="F132" s="72" t="s">
        <v>6</v>
      </c>
      <c r="G132" s="11" t="s">
        <v>7</v>
      </c>
      <c r="H132" s="73" t="s">
        <v>8</v>
      </c>
      <c r="I132" s="13" t="s">
        <v>9</v>
      </c>
      <c r="J132" s="73" t="s">
        <v>10</v>
      </c>
      <c r="K132" s="74" t="s">
        <v>11</v>
      </c>
    </row>
    <row r="133" spans="1:11">
      <c r="A133" s="70">
        <v>1</v>
      </c>
      <c r="B133" s="90" t="s">
        <v>118</v>
      </c>
      <c r="C133" s="81" t="s">
        <v>119</v>
      </c>
      <c r="D133" s="72" t="s">
        <v>120</v>
      </c>
      <c r="E133" s="75">
        <v>1</v>
      </c>
      <c r="F133" s="75">
        <v>2</v>
      </c>
      <c r="G133" s="19"/>
      <c r="H133" s="20">
        <f>E133*F133*G133</f>
        <v>0</v>
      </c>
      <c r="I133" s="21">
        <v>8</v>
      </c>
      <c r="J133" s="20">
        <f>H133*I133%</f>
        <v>0</v>
      </c>
      <c r="K133" s="22">
        <f>H133+J133</f>
        <v>0</v>
      </c>
    </row>
    <row r="134" spans="1:11" ht="15.75" thickBot="1">
      <c r="A134" s="105" t="s">
        <v>15</v>
      </c>
      <c r="B134" s="106"/>
      <c r="C134" s="106"/>
      <c r="D134" s="106"/>
      <c r="E134" s="106"/>
      <c r="F134" s="106"/>
      <c r="G134" s="35" t="s">
        <v>16</v>
      </c>
      <c r="H134" s="24">
        <f>SUM(H133:H133)</f>
        <v>0</v>
      </c>
      <c r="I134" s="25" t="s">
        <v>16</v>
      </c>
      <c r="J134" s="24">
        <f>SUM(J133:J133)</f>
        <v>0</v>
      </c>
      <c r="K134" s="26">
        <f>SUM(K133:K133)</f>
        <v>0</v>
      </c>
    </row>
    <row r="135" spans="1:11" ht="15.75" thickBot="1"/>
    <row r="136" spans="1:11">
      <c r="A136" s="93" t="s">
        <v>121</v>
      </c>
      <c r="B136" s="94"/>
      <c r="C136" s="94"/>
      <c r="D136" s="94"/>
      <c r="E136" s="94"/>
      <c r="F136" s="95"/>
      <c r="G136" s="68"/>
      <c r="H136" s="68"/>
      <c r="I136" s="6"/>
      <c r="J136" s="68"/>
      <c r="K136" s="69"/>
    </row>
    <row r="137" spans="1:11" ht="45">
      <c r="A137" s="70" t="s">
        <v>1</v>
      </c>
      <c r="B137" s="71" t="s">
        <v>2</v>
      </c>
      <c r="C137" s="72" t="s">
        <v>3</v>
      </c>
      <c r="D137" s="72" t="s">
        <v>4</v>
      </c>
      <c r="E137" s="72" t="s">
        <v>5</v>
      </c>
      <c r="F137" s="72" t="s">
        <v>6</v>
      </c>
      <c r="G137" s="11" t="s">
        <v>7</v>
      </c>
      <c r="H137" s="73" t="s">
        <v>8</v>
      </c>
      <c r="I137" s="13" t="s">
        <v>9</v>
      </c>
      <c r="J137" s="73" t="s">
        <v>10</v>
      </c>
      <c r="K137" s="74" t="s">
        <v>11</v>
      </c>
    </row>
    <row r="138" spans="1:11">
      <c r="A138" s="70">
        <v>1</v>
      </c>
      <c r="B138" s="79" t="s">
        <v>122</v>
      </c>
      <c r="C138" s="81" t="s">
        <v>123</v>
      </c>
      <c r="D138" s="72" t="s">
        <v>124</v>
      </c>
      <c r="E138" s="75">
        <v>1</v>
      </c>
      <c r="F138" s="75">
        <v>2</v>
      </c>
      <c r="G138" s="19"/>
      <c r="H138" s="20">
        <f>E138*F138*G138</f>
        <v>0</v>
      </c>
      <c r="I138" s="21">
        <v>8</v>
      </c>
      <c r="J138" s="20">
        <f>H138*I138%</f>
        <v>0</v>
      </c>
      <c r="K138" s="22">
        <f>H138+J138</f>
        <v>0</v>
      </c>
    </row>
    <row r="139" spans="1:11" ht="15.75" thickBot="1">
      <c r="A139" s="105" t="s">
        <v>15</v>
      </c>
      <c r="B139" s="106"/>
      <c r="C139" s="106"/>
      <c r="D139" s="106"/>
      <c r="E139" s="106"/>
      <c r="F139" s="106"/>
      <c r="G139" s="35" t="s">
        <v>16</v>
      </c>
      <c r="H139" s="24">
        <f>SUM(H138:H138)</f>
        <v>0</v>
      </c>
      <c r="I139" s="25" t="s">
        <v>16</v>
      </c>
      <c r="J139" s="24">
        <f>SUM(J138:J138)</f>
        <v>0</v>
      </c>
      <c r="K139" s="26">
        <f>SUM(K138:K138)</f>
        <v>0</v>
      </c>
    </row>
    <row r="141" spans="1:11">
      <c r="A141" s="93" t="s">
        <v>125</v>
      </c>
      <c r="B141" s="94"/>
      <c r="C141" s="94"/>
      <c r="D141" s="94"/>
      <c r="E141" s="94"/>
      <c r="F141" s="95"/>
      <c r="G141" s="68"/>
      <c r="H141" s="68"/>
      <c r="I141" s="6"/>
      <c r="J141" s="68"/>
      <c r="K141" s="69"/>
    </row>
    <row r="142" spans="1:11" ht="45">
      <c r="A142" s="70" t="s">
        <v>1</v>
      </c>
      <c r="B142" s="71" t="s">
        <v>2</v>
      </c>
      <c r="C142" s="72" t="s">
        <v>3</v>
      </c>
      <c r="D142" s="72" t="s">
        <v>4</v>
      </c>
      <c r="E142" s="72" t="s">
        <v>5</v>
      </c>
      <c r="F142" s="72" t="s">
        <v>6</v>
      </c>
      <c r="G142" s="11" t="s">
        <v>7</v>
      </c>
      <c r="H142" s="73" t="s">
        <v>8</v>
      </c>
      <c r="I142" s="13" t="s">
        <v>9</v>
      </c>
      <c r="J142" s="73" t="s">
        <v>10</v>
      </c>
      <c r="K142" s="74" t="s">
        <v>11</v>
      </c>
    </row>
    <row r="143" spans="1:11">
      <c r="A143" s="70">
        <v>1</v>
      </c>
      <c r="B143" s="79" t="s">
        <v>126</v>
      </c>
      <c r="C143" s="80" t="s">
        <v>127</v>
      </c>
      <c r="D143" s="80" t="s">
        <v>128</v>
      </c>
      <c r="E143" s="75">
        <v>1</v>
      </c>
      <c r="F143" s="75">
        <v>2</v>
      </c>
      <c r="G143" s="19"/>
      <c r="H143" s="20">
        <f>E143*F143*G143</f>
        <v>0</v>
      </c>
      <c r="I143" s="21">
        <v>8</v>
      </c>
      <c r="J143" s="20">
        <f>H143*I143%</f>
        <v>0</v>
      </c>
      <c r="K143" s="22">
        <f>H143+J143</f>
        <v>0</v>
      </c>
    </row>
    <row r="144" spans="1:11" ht="15.75" thickBot="1">
      <c r="A144" s="105" t="s">
        <v>15</v>
      </c>
      <c r="B144" s="106"/>
      <c r="C144" s="106"/>
      <c r="D144" s="106"/>
      <c r="E144" s="106"/>
      <c r="F144" s="106"/>
      <c r="G144" s="35" t="s">
        <v>16</v>
      </c>
      <c r="H144" s="24">
        <f>SUM(H143:H143)</f>
        <v>0</v>
      </c>
      <c r="I144" s="25" t="s">
        <v>16</v>
      </c>
      <c r="J144" s="24">
        <f>SUM(J143:J143)</f>
        <v>0</v>
      </c>
      <c r="K144" s="26">
        <f>SUM(K143:K143)</f>
        <v>0</v>
      </c>
    </row>
    <row r="146" spans="1:11">
      <c r="A146" s="93" t="s">
        <v>129</v>
      </c>
      <c r="B146" s="94"/>
      <c r="C146" s="94"/>
      <c r="D146" s="94"/>
      <c r="E146" s="94"/>
      <c r="F146" s="95"/>
      <c r="G146" s="68"/>
      <c r="H146" s="68"/>
      <c r="I146" s="6"/>
      <c r="J146" s="68"/>
      <c r="K146" s="69"/>
    </row>
    <row r="147" spans="1:11" ht="45">
      <c r="A147" s="70" t="s">
        <v>1</v>
      </c>
      <c r="B147" s="71" t="s">
        <v>2</v>
      </c>
      <c r="C147" s="72" t="s">
        <v>3</v>
      </c>
      <c r="D147" s="72" t="s">
        <v>4</v>
      </c>
      <c r="E147" s="72" t="s">
        <v>5</v>
      </c>
      <c r="F147" s="72" t="s">
        <v>6</v>
      </c>
      <c r="G147" s="11" t="s">
        <v>7</v>
      </c>
      <c r="H147" s="73" t="s">
        <v>8</v>
      </c>
      <c r="I147" s="13" t="s">
        <v>9</v>
      </c>
      <c r="J147" s="73" t="s">
        <v>10</v>
      </c>
      <c r="K147" s="74" t="s">
        <v>11</v>
      </c>
    </row>
    <row r="148" spans="1:11">
      <c r="A148" s="70">
        <v>1</v>
      </c>
      <c r="B148" s="79" t="s">
        <v>130</v>
      </c>
      <c r="C148" s="80" t="s">
        <v>131</v>
      </c>
      <c r="D148" s="85" t="s">
        <v>132</v>
      </c>
      <c r="E148" s="75">
        <v>3</v>
      </c>
      <c r="F148" s="75">
        <v>2</v>
      </c>
      <c r="G148" s="19"/>
      <c r="H148" s="20">
        <f>E148*F148*G148</f>
        <v>0</v>
      </c>
      <c r="I148" s="21">
        <v>8</v>
      </c>
      <c r="J148" s="20">
        <f>H148*I148%</f>
        <v>0</v>
      </c>
      <c r="K148" s="22">
        <f>H148+J148</f>
        <v>0</v>
      </c>
    </row>
    <row r="149" spans="1:11" ht="15.75" thickBot="1">
      <c r="A149" s="105" t="s">
        <v>15</v>
      </c>
      <c r="B149" s="106"/>
      <c r="C149" s="106"/>
      <c r="D149" s="106"/>
      <c r="E149" s="106"/>
      <c r="F149" s="106"/>
      <c r="G149" s="35" t="s">
        <v>16</v>
      </c>
      <c r="H149" s="24">
        <f>SUM(H148:H148)</f>
        <v>0</v>
      </c>
      <c r="I149" s="25" t="s">
        <v>16</v>
      </c>
      <c r="J149" s="24">
        <f>SUM(J148:J148)</f>
        <v>0</v>
      </c>
      <c r="K149" s="26">
        <f>SUM(K148:K148)</f>
        <v>0</v>
      </c>
    </row>
    <row r="150" spans="1:11" ht="15.75" thickBot="1"/>
    <row r="151" spans="1:11">
      <c r="A151" s="93" t="s">
        <v>133</v>
      </c>
      <c r="B151" s="94"/>
      <c r="C151" s="94"/>
      <c r="D151" s="94"/>
      <c r="E151" s="94"/>
      <c r="F151" s="95"/>
      <c r="G151" s="68"/>
      <c r="H151" s="68"/>
      <c r="I151" s="6"/>
      <c r="J151" s="68"/>
      <c r="K151" s="69"/>
    </row>
    <row r="152" spans="1:11" ht="45">
      <c r="A152" s="70" t="s">
        <v>1</v>
      </c>
      <c r="B152" s="71" t="s">
        <v>2</v>
      </c>
      <c r="C152" s="72" t="s">
        <v>3</v>
      </c>
      <c r="D152" s="72" t="s">
        <v>4</v>
      </c>
      <c r="E152" s="72" t="s">
        <v>5</v>
      </c>
      <c r="F152" s="72" t="s">
        <v>6</v>
      </c>
      <c r="G152" s="11" t="s">
        <v>7</v>
      </c>
      <c r="H152" s="73" t="s">
        <v>8</v>
      </c>
      <c r="I152" s="13" t="s">
        <v>9</v>
      </c>
      <c r="J152" s="73" t="s">
        <v>10</v>
      </c>
      <c r="K152" s="74" t="s">
        <v>11</v>
      </c>
    </row>
    <row r="153" spans="1:11">
      <c r="A153" s="70">
        <v>1</v>
      </c>
      <c r="B153" s="77" t="s">
        <v>134</v>
      </c>
      <c r="C153" s="39" t="s">
        <v>135</v>
      </c>
      <c r="D153" s="39" t="s">
        <v>31</v>
      </c>
      <c r="E153" s="39">
        <v>1</v>
      </c>
      <c r="F153" s="75">
        <v>2</v>
      </c>
      <c r="G153" s="19"/>
      <c r="H153" s="20">
        <f>E153*F153*G153</f>
        <v>0</v>
      </c>
      <c r="I153" s="21">
        <v>8</v>
      </c>
      <c r="J153" s="20">
        <f>H153*I153%</f>
        <v>0</v>
      </c>
      <c r="K153" s="22">
        <f>H153+J153</f>
        <v>0</v>
      </c>
    </row>
    <row r="154" spans="1:11" ht="15.75" thickBot="1">
      <c r="A154" s="96" t="s">
        <v>15</v>
      </c>
      <c r="B154" s="97"/>
      <c r="C154" s="97"/>
      <c r="D154" s="97"/>
      <c r="E154" s="97"/>
      <c r="F154" s="98"/>
      <c r="G154" s="35" t="s">
        <v>16</v>
      </c>
      <c r="H154" s="24">
        <f>SUM(H153)</f>
        <v>0</v>
      </c>
      <c r="I154" s="24" t="s">
        <v>16</v>
      </c>
      <c r="J154" s="24">
        <f>SUM(J153)</f>
        <v>0</v>
      </c>
      <c r="K154" s="24">
        <f>SUM(K153)</f>
        <v>0</v>
      </c>
    </row>
    <row r="155" spans="1:11" ht="15.75" thickBot="1"/>
    <row r="156" spans="1:11">
      <c r="A156" s="93" t="s">
        <v>136</v>
      </c>
      <c r="B156" s="94"/>
      <c r="C156" s="94"/>
      <c r="D156" s="94"/>
      <c r="E156" s="94"/>
      <c r="F156" s="95"/>
      <c r="G156" s="68"/>
      <c r="H156" s="68"/>
      <c r="I156" s="6"/>
      <c r="J156" s="68"/>
      <c r="K156" s="69"/>
    </row>
    <row r="157" spans="1:11" ht="45">
      <c r="A157" s="70" t="s">
        <v>1</v>
      </c>
      <c r="B157" s="71" t="s">
        <v>2</v>
      </c>
      <c r="C157" s="72" t="s">
        <v>3</v>
      </c>
      <c r="D157" s="72" t="s">
        <v>4</v>
      </c>
      <c r="E157" s="72" t="s">
        <v>5</v>
      </c>
      <c r="F157" s="72" t="s">
        <v>6</v>
      </c>
      <c r="G157" s="11" t="s">
        <v>7</v>
      </c>
      <c r="H157" s="73" t="s">
        <v>8</v>
      </c>
      <c r="I157" s="13" t="s">
        <v>9</v>
      </c>
      <c r="J157" s="73" t="s">
        <v>10</v>
      </c>
      <c r="K157" s="74" t="s">
        <v>11</v>
      </c>
    </row>
    <row r="158" spans="1:11">
      <c r="A158" s="70">
        <v>1</v>
      </c>
      <c r="B158" s="77" t="s">
        <v>137</v>
      </c>
      <c r="C158" s="39" t="s">
        <v>138</v>
      </c>
      <c r="D158" s="39" t="s">
        <v>139</v>
      </c>
      <c r="E158" s="39">
        <v>1</v>
      </c>
      <c r="F158" s="75">
        <v>2</v>
      </c>
      <c r="G158" s="19"/>
      <c r="H158" s="20">
        <f>E158*F158*G158</f>
        <v>0</v>
      </c>
      <c r="I158" s="21">
        <v>8</v>
      </c>
      <c r="J158" s="20">
        <f>H158*I158%</f>
        <v>0</v>
      </c>
      <c r="K158" s="22">
        <f>H158+J158</f>
        <v>0</v>
      </c>
    </row>
    <row r="159" spans="1:11" ht="15.75" thickBot="1">
      <c r="A159" s="96" t="s">
        <v>15</v>
      </c>
      <c r="B159" s="97"/>
      <c r="C159" s="97"/>
      <c r="D159" s="97"/>
      <c r="E159" s="97"/>
      <c r="F159" s="98"/>
      <c r="G159" s="35" t="s">
        <v>16</v>
      </c>
      <c r="H159" s="24">
        <f>SUM(H158)</f>
        <v>0</v>
      </c>
      <c r="I159" s="24" t="s">
        <v>16</v>
      </c>
      <c r="J159" s="24">
        <f>SUM(J158)</f>
        <v>0</v>
      </c>
      <c r="K159" s="24">
        <f>SUM(K158)</f>
        <v>0</v>
      </c>
    </row>
    <row r="160" spans="1:11" ht="15.75" thickBot="1"/>
    <row r="161" spans="1:11">
      <c r="A161" s="93" t="s">
        <v>140</v>
      </c>
      <c r="B161" s="94"/>
      <c r="C161" s="94"/>
      <c r="D161" s="94"/>
      <c r="E161" s="94"/>
      <c r="F161" s="95"/>
      <c r="G161" s="68"/>
      <c r="H161" s="68"/>
      <c r="I161" s="6"/>
      <c r="J161" s="68"/>
      <c r="K161" s="69"/>
    </row>
    <row r="162" spans="1:11" ht="45">
      <c r="A162" s="70" t="s">
        <v>1</v>
      </c>
      <c r="B162" s="71" t="s">
        <v>2</v>
      </c>
      <c r="C162" s="72" t="s">
        <v>3</v>
      </c>
      <c r="D162" s="72" t="s">
        <v>4</v>
      </c>
      <c r="E162" s="72" t="s">
        <v>5</v>
      </c>
      <c r="F162" s="72" t="s">
        <v>6</v>
      </c>
      <c r="G162" s="11" t="s">
        <v>7</v>
      </c>
      <c r="H162" s="73" t="s">
        <v>8</v>
      </c>
      <c r="I162" s="13" t="s">
        <v>9</v>
      </c>
      <c r="J162" s="73" t="s">
        <v>10</v>
      </c>
      <c r="K162" s="74" t="s">
        <v>11</v>
      </c>
    </row>
    <row r="163" spans="1:11">
      <c r="A163" s="70">
        <v>1</v>
      </c>
      <c r="B163" s="77" t="s">
        <v>141</v>
      </c>
      <c r="C163" s="39"/>
      <c r="D163" s="39" t="s">
        <v>142</v>
      </c>
      <c r="E163" s="39">
        <v>1</v>
      </c>
      <c r="F163" s="75">
        <v>2</v>
      </c>
      <c r="G163" s="19"/>
      <c r="H163" s="20">
        <f>E163*F163*G163</f>
        <v>0</v>
      </c>
      <c r="I163" s="21">
        <v>8</v>
      </c>
      <c r="J163" s="20">
        <f>H163*I163%</f>
        <v>0</v>
      </c>
      <c r="K163" s="22">
        <f>H163+J163</f>
        <v>0</v>
      </c>
    </row>
    <row r="164" spans="1:11" ht="15.75" thickBot="1">
      <c r="A164" s="96" t="s">
        <v>15</v>
      </c>
      <c r="B164" s="97"/>
      <c r="C164" s="97"/>
      <c r="D164" s="97"/>
      <c r="E164" s="97"/>
      <c r="F164" s="98"/>
      <c r="G164" s="35" t="s">
        <v>16</v>
      </c>
      <c r="H164" s="24">
        <f>SUM(H163)</f>
        <v>0</v>
      </c>
      <c r="I164" s="24" t="s">
        <v>16</v>
      </c>
      <c r="J164" s="24">
        <f>SUM(J163)</f>
        <v>0</v>
      </c>
      <c r="K164" s="24">
        <f>SUM(K163)</f>
        <v>0</v>
      </c>
    </row>
    <row r="165" spans="1:11" ht="15.75" thickBot="1"/>
    <row r="166" spans="1:11">
      <c r="A166" s="93" t="s">
        <v>143</v>
      </c>
      <c r="B166" s="94"/>
      <c r="C166" s="94"/>
      <c r="D166" s="94"/>
      <c r="E166" s="94"/>
      <c r="F166" s="95"/>
      <c r="G166" s="68"/>
      <c r="H166" s="68"/>
      <c r="I166" s="6"/>
      <c r="J166" s="68"/>
      <c r="K166" s="69"/>
    </row>
    <row r="167" spans="1:11" ht="45">
      <c r="A167" s="70" t="s">
        <v>1</v>
      </c>
      <c r="B167" s="71" t="s">
        <v>2</v>
      </c>
      <c r="C167" s="72" t="s">
        <v>3</v>
      </c>
      <c r="D167" s="72" t="s">
        <v>4</v>
      </c>
      <c r="E167" s="72" t="s">
        <v>5</v>
      </c>
      <c r="F167" s="72" t="s">
        <v>6</v>
      </c>
      <c r="G167" s="11" t="s">
        <v>7</v>
      </c>
      <c r="H167" s="73" t="s">
        <v>8</v>
      </c>
      <c r="I167" s="13" t="s">
        <v>9</v>
      </c>
      <c r="J167" s="73" t="s">
        <v>10</v>
      </c>
      <c r="K167" s="74" t="s">
        <v>11</v>
      </c>
    </row>
    <row r="168" spans="1:11">
      <c r="A168" s="70">
        <v>1</v>
      </c>
      <c r="B168" s="77" t="s">
        <v>144</v>
      </c>
      <c r="C168" s="39"/>
      <c r="D168" s="39" t="s">
        <v>124</v>
      </c>
      <c r="E168" s="39">
        <v>1</v>
      </c>
      <c r="F168" s="75">
        <v>2</v>
      </c>
      <c r="G168" s="19"/>
      <c r="H168" s="20">
        <f>E168*F168*G168</f>
        <v>0</v>
      </c>
      <c r="I168" s="21">
        <v>8</v>
      </c>
      <c r="J168" s="20">
        <f>H168*I168%</f>
        <v>0</v>
      </c>
      <c r="K168" s="22">
        <f>H168+J168</f>
        <v>0</v>
      </c>
    </row>
    <row r="169" spans="1:11" ht="15.75" thickBot="1">
      <c r="A169" s="96" t="s">
        <v>15</v>
      </c>
      <c r="B169" s="97"/>
      <c r="C169" s="97"/>
      <c r="D169" s="97"/>
      <c r="E169" s="97"/>
      <c r="F169" s="98"/>
      <c r="G169" s="35" t="s">
        <v>16</v>
      </c>
      <c r="H169" s="24">
        <f>SUM(H168)</f>
        <v>0</v>
      </c>
      <c r="I169" s="24" t="s">
        <v>16</v>
      </c>
      <c r="J169" s="24">
        <f>SUM(J168)</f>
        <v>0</v>
      </c>
      <c r="K169" s="24">
        <f>SUM(K168)</f>
        <v>0</v>
      </c>
    </row>
    <row r="170" spans="1:11" ht="15.75" thickBot="1"/>
    <row r="171" spans="1:11">
      <c r="A171" s="93" t="s">
        <v>145</v>
      </c>
      <c r="B171" s="94"/>
      <c r="C171" s="94"/>
      <c r="D171" s="94"/>
      <c r="E171" s="94"/>
      <c r="F171" s="95"/>
      <c r="G171" s="68"/>
      <c r="H171" s="68"/>
      <c r="I171" s="6"/>
      <c r="J171" s="68"/>
      <c r="K171" s="69"/>
    </row>
    <row r="172" spans="1:11" ht="45">
      <c r="A172" s="70" t="s">
        <v>1</v>
      </c>
      <c r="B172" s="71" t="s">
        <v>2</v>
      </c>
      <c r="C172" s="72" t="s">
        <v>3</v>
      </c>
      <c r="D172" s="72" t="s">
        <v>4</v>
      </c>
      <c r="E172" s="72" t="s">
        <v>5</v>
      </c>
      <c r="F172" s="72" t="s">
        <v>6</v>
      </c>
      <c r="G172" s="11" t="s">
        <v>7</v>
      </c>
      <c r="H172" s="73" t="s">
        <v>8</v>
      </c>
      <c r="I172" s="13" t="s">
        <v>9</v>
      </c>
      <c r="J172" s="73" t="s">
        <v>10</v>
      </c>
      <c r="K172" s="74" t="s">
        <v>11</v>
      </c>
    </row>
    <row r="173" spans="1:11">
      <c r="A173" s="70">
        <v>1</v>
      </c>
      <c r="B173" s="77" t="s">
        <v>146</v>
      </c>
      <c r="C173" s="39" t="s">
        <v>147</v>
      </c>
      <c r="D173" s="39" t="s">
        <v>148</v>
      </c>
      <c r="E173" s="39">
        <v>1</v>
      </c>
      <c r="F173" s="75">
        <v>2</v>
      </c>
      <c r="G173" s="19"/>
      <c r="H173" s="20">
        <f>E173*F173*G173</f>
        <v>0</v>
      </c>
      <c r="I173" s="21">
        <v>8</v>
      </c>
      <c r="J173" s="20">
        <f>H173*I173%</f>
        <v>0</v>
      </c>
      <c r="K173" s="22">
        <f>H173+J173</f>
        <v>0</v>
      </c>
    </row>
    <row r="174" spans="1:11" ht="15.75" thickBot="1">
      <c r="A174" s="96" t="s">
        <v>15</v>
      </c>
      <c r="B174" s="97"/>
      <c r="C174" s="97"/>
      <c r="D174" s="97"/>
      <c r="E174" s="97"/>
      <c r="F174" s="98"/>
      <c r="G174" s="35" t="s">
        <v>16</v>
      </c>
      <c r="H174" s="24">
        <f>SUM(H173)</f>
        <v>0</v>
      </c>
      <c r="I174" s="24" t="s">
        <v>16</v>
      </c>
      <c r="J174" s="24">
        <f>SUM(J173)</f>
        <v>0</v>
      </c>
      <c r="K174" s="24">
        <f>SUM(K173)</f>
        <v>0</v>
      </c>
    </row>
    <row r="176" spans="1:11">
      <c r="A176" s="93" t="s">
        <v>149</v>
      </c>
      <c r="B176" s="94"/>
      <c r="C176" s="94"/>
      <c r="D176" s="94"/>
      <c r="E176" s="94"/>
      <c r="F176" s="95"/>
      <c r="G176" s="68"/>
      <c r="H176" s="68"/>
      <c r="I176" s="6"/>
      <c r="J176" s="68"/>
      <c r="K176" s="69"/>
    </row>
    <row r="177" spans="1:11" ht="45">
      <c r="A177" s="70" t="s">
        <v>1</v>
      </c>
      <c r="B177" s="71" t="s">
        <v>2</v>
      </c>
      <c r="C177" s="72" t="s">
        <v>3</v>
      </c>
      <c r="D177" s="72" t="s">
        <v>4</v>
      </c>
      <c r="E177" s="72" t="s">
        <v>5</v>
      </c>
      <c r="F177" s="72" t="s">
        <v>6</v>
      </c>
      <c r="G177" s="11" t="s">
        <v>7</v>
      </c>
      <c r="H177" s="73" t="s">
        <v>8</v>
      </c>
      <c r="I177" s="13" t="s">
        <v>9</v>
      </c>
      <c r="J177" s="73" t="s">
        <v>10</v>
      </c>
      <c r="K177" s="74" t="s">
        <v>11</v>
      </c>
    </row>
    <row r="178" spans="1:11" ht="30">
      <c r="A178" s="70">
        <v>1</v>
      </c>
      <c r="B178" s="77" t="s">
        <v>150</v>
      </c>
      <c r="C178" s="39" t="s">
        <v>151</v>
      </c>
      <c r="D178" s="39" t="s">
        <v>152</v>
      </c>
      <c r="E178" s="39">
        <v>3</v>
      </c>
      <c r="F178" s="75">
        <v>2</v>
      </c>
      <c r="G178" s="19"/>
      <c r="H178" s="20">
        <f>E178*F178*G178</f>
        <v>0</v>
      </c>
      <c r="I178" s="21">
        <v>23</v>
      </c>
      <c r="J178" s="20">
        <f>H178*I178%</f>
        <v>0</v>
      </c>
      <c r="K178" s="22">
        <f>H178+J178</f>
        <v>0</v>
      </c>
    </row>
    <row r="179" spans="1:11" ht="15.75" thickBot="1">
      <c r="A179" s="96" t="s">
        <v>15</v>
      </c>
      <c r="B179" s="97"/>
      <c r="C179" s="97"/>
      <c r="D179" s="97"/>
      <c r="E179" s="97"/>
      <c r="F179" s="98"/>
      <c r="G179" s="35" t="s">
        <v>16</v>
      </c>
      <c r="H179" s="24">
        <f>SUM(H178)</f>
        <v>0</v>
      </c>
      <c r="I179" s="24" t="s">
        <v>16</v>
      </c>
      <c r="J179" s="24">
        <f>SUM(J178)</f>
        <v>0</v>
      </c>
      <c r="K179" s="24">
        <f>SUM(K178)</f>
        <v>0</v>
      </c>
    </row>
    <row r="180" spans="1:11" ht="15.75" thickBot="1"/>
    <row r="181" spans="1:11">
      <c r="A181" s="93" t="s">
        <v>153</v>
      </c>
      <c r="B181" s="94"/>
      <c r="C181" s="94"/>
      <c r="D181" s="94"/>
      <c r="E181" s="94"/>
      <c r="F181" s="95"/>
      <c r="G181" s="68"/>
      <c r="H181" s="68"/>
      <c r="I181" s="6"/>
      <c r="J181" s="68"/>
      <c r="K181" s="69"/>
    </row>
    <row r="182" spans="1:11" ht="45">
      <c r="A182" s="70" t="s">
        <v>1</v>
      </c>
      <c r="B182" s="71" t="s">
        <v>2</v>
      </c>
      <c r="C182" s="72" t="s">
        <v>3</v>
      </c>
      <c r="D182" s="72" t="s">
        <v>4</v>
      </c>
      <c r="E182" s="72" t="s">
        <v>5</v>
      </c>
      <c r="F182" s="72" t="s">
        <v>6</v>
      </c>
      <c r="G182" s="11" t="s">
        <v>7</v>
      </c>
      <c r="H182" s="73" t="s">
        <v>8</v>
      </c>
      <c r="I182" s="13" t="s">
        <v>9</v>
      </c>
      <c r="J182" s="73" t="s">
        <v>10</v>
      </c>
      <c r="K182" s="74" t="s">
        <v>11</v>
      </c>
    </row>
    <row r="183" spans="1:11" ht="30">
      <c r="A183" s="70">
        <v>1</v>
      </c>
      <c r="B183" s="77" t="s">
        <v>154</v>
      </c>
      <c r="C183" s="39"/>
      <c r="D183" s="39" t="s">
        <v>124</v>
      </c>
      <c r="E183" s="39">
        <v>1</v>
      </c>
      <c r="F183" s="75">
        <v>2</v>
      </c>
      <c r="G183" s="19"/>
      <c r="H183" s="20">
        <f>E183*F183*G183</f>
        <v>0</v>
      </c>
      <c r="I183" s="21">
        <v>8</v>
      </c>
      <c r="J183" s="20">
        <f>H183*I183%</f>
        <v>0</v>
      </c>
      <c r="K183" s="22">
        <f>H183+J183</f>
        <v>0</v>
      </c>
    </row>
    <row r="184" spans="1:11" ht="15.75" thickBot="1">
      <c r="A184" s="96" t="s">
        <v>15</v>
      </c>
      <c r="B184" s="97"/>
      <c r="C184" s="97"/>
      <c r="D184" s="97"/>
      <c r="E184" s="97"/>
      <c r="F184" s="98"/>
      <c r="G184" s="35" t="s">
        <v>16</v>
      </c>
      <c r="H184" s="24">
        <f>SUM(H183)</f>
        <v>0</v>
      </c>
      <c r="I184" s="24" t="s">
        <v>16</v>
      </c>
      <c r="J184" s="24">
        <f>SUM(J183)</f>
        <v>0</v>
      </c>
      <c r="K184" s="24">
        <f>SUM(K183)</f>
        <v>0</v>
      </c>
    </row>
    <row r="186" spans="1:11">
      <c r="A186" s="93" t="s">
        <v>155</v>
      </c>
      <c r="B186" s="94"/>
      <c r="C186" s="94"/>
      <c r="D186" s="94"/>
      <c r="E186" s="94"/>
      <c r="F186" s="95"/>
      <c r="G186" s="68"/>
      <c r="H186" s="68"/>
      <c r="I186" s="6"/>
      <c r="J186" s="68"/>
      <c r="K186" s="69"/>
    </row>
    <row r="187" spans="1:11" ht="45">
      <c r="A187" s="70" t="s">
        <v>1</v>
      </c>
      <c r="B187" s="71" t="s">
        <v>2</v>
      </c>
      <c r="C187" s="72" t="s">
        <v>3</v>
      </c>
      <c r="D187" s="72" t="s">
        <v>4</v>
      </c>
      <c r="E187" s="72" t="s">
        <v>5</v>
      </c>
      <c r="F187" s="72" t="s">
        <v>6</v>
      </c>
      <c r="G187" s="11" t="s">
        <v>7</v>
      </c>
      <c r="H187" s="73" t="s">
        <v>8</v>
      </c>
      <c r="I187" s="13" t="s">
        <v>9</v>
      </c>
      <c r="J187" s="73" t="s">
        <v>10</v>
      </c>
      <c r="K187" s="74" t="s">
        <v>11</v>
      </c>
    </row>
    <row r="188" spans="1:11">
      <c r="A188" s="70">
        <v>1</v>
      </c>
      <c r="B188" s="38" t="s">
        <v>156</v>
      </c>
      <c r="C188" s="39" t="s">
        <v>157</v>
      </c>
      <c r="D188" s="39" t="s">
        <v>158</v>
      </c>
      <c r="E188" s="39">
        <v>1</v>
      </c>
      <c r="F188" s="75">
        <v>2</v>
      </c>
      <c r="G188" s="19"/>
      <c r="H188" s="20">
        <f>E188*F188*G188</f>
        <v>0</v>
      </c>
      <c r="I188" s="21">
        <v>8</v>
      </c>
      <c r="J188" s="20">
        <f>H188*I188%</f>
        <v>0</v>
      </c>
      <c r="K188" s="22">
        <f>H188+J188</f>
        <v>0</v>
      </c>
    </row>
    <row r="189" spans="1:11" ht="15.75" thickBot="1">
      <c r="A189" s="96" t="s">
        <v>15</v>
      </c>
      <c r="B189" s="97"/>
      <c r="C189" s="97"/>
      <c r="D189" s="97"/>
      <c r="E189" s="97"/>
      <c r="F189" s="98"/>
      <c r="G189" s="35" t="s">
        <v>16</v>
      </c>
      <c r="H189" s="24">
        <f>SUM(H188)</f>
        <v>0</v>
      </c>
      <c r="I189" s="24" t="s">
        <v>16</v>
      </c>
      <c r="J189" s="24">
        <f>SUM(J188)</f>
        <v>0</v>
      </c>
      <c r="K189" s="24">
        <f>SUM(K188)</f>
        <v>0</v>
      </c>
    </row>
    <row r="191" spans="1:11">
      <c r="A191" s="93" t="s">
        <v>159</v>
      </c>
      <c r="B191" s="94"/>
      <c r="C191" s="94"/>
      <c r="D191" s="94"/>
      <c r="E191" s="94"/>
      <c r="F191" s="95"/>
      <c r="G191" s="68"/>
      <c r="H191" s="68"/>
      <c r="I191" s="6"/>
      <c r="J191" s="68"/>
      <c r="K191" s="69"/>
    </row>
    <row r="192" spans="1:11" ht="45">
      <c r="A192" s="70" t="s">
        <v>1</v>
      </c>
      <c r="B192" s="71" t="s">
        <v>2</v>
      </c>
      <c r="C192" s="72" t="s">
        <v>3</v>
      </c>
      <c r="D192" s="72" t="s">
        <v>4</v>
      </c>
      <c r="E192" s="72" t="s">
        <v>5</v>
      </c>
      <c r="F192" s="72" t="s">
        <v>6</v>
      </c>
      <c r="G192" s="11" t="s">
        <v>7</v>
      </c>
      <c r="H192" s="73" t="s">
        <v>8</v>
      </c>
      <c r="I192" s="13" t="s">
        <v>9</v>
      </c>
      <c r="J192" s="73" t="s">
        <v>10</v>
      </c>
      <c r="K192" s="74" t="s">
        <v>11</v>
      </c>
    </row>
    <row r="193" spans="1:11">
      <c r="A193" s="70">
        <v>1</v>
      </c>
      <c r="B193" s="38" t="s">
        <v>160</v>
      </c>
      <c r="C193" s="39" t="s">
        <v>161</v>
      </c>
      <c r="D193" s="39" t="s">
        <v>162</v>
      </c>
      <c r="E193" s="39">
        <v>2</v>
      </c>
      <c r="F193" s="75">
        <v>2</v>
      </c>
      <c r="G193" s="19"/>
      <c r="H193" s="20">
        <f>E193*F193*G193</f>
        <v>0</v>
      </c>
      <c r="I193" s="21">
        <v>8</v>
      </c>
      <c r="J193" s="20">
        <f>H193*I193%</f>
        <v>0</v>
      </c>
      <c r="K193" s="22">
        <f>H193+J193</f>
        <v>0</v>
      </c>
    </row>
    <row r="194" spans="1:11" ht="15.75" thickBot="1">
      <c r="A194" s="96" t="s">
        <v>15</v>
      </c>
      <c r="B194" s="97"/>
      <c r="C194" s="97"/>
      <c r="D194" s="97"/>
      <c r="E194" s="97"/>
      <c r="F194" s="98"/>
      <c r="G194" s="35" t="s">
        <v>16</v>
      </c>
      <c r="H194" s="24">
        <f>SUM(H193)</f>
        <v>0</v>
      </c>
      <c r="I194" s="24" t="s">
        <v>16</v>
      </c>
      <c r="J194" s="24">
        <f>SUM(J193)</f>
        <v>0</v>
      </c>
      <c r="K194" s="24">
        <f>SUM(K193)</f>
        <v>0</v>
      </c>
    </row>
    <row r="195" spans="1:11" ht="15.75" thickBot="1"/>
    <row r="196" spans="1:11">
      <c r="A196" s="93" t="s">
        <v>163</v>
      </c>
      <c r="B196" s="94"/>
      <c r="C196" s="94"/>
      <c r="D196" s="94"/>
      <c r="E196" s="94"/>
      <c r="F196" s="95"/>
      <c r="G196" s="68"/>
      <c r="H196" s="68"/>
      <c r="I196" s="6"/>
      <c r="J196" s="68"/>
      <c r="K196" s="69"/>
    </row>
    <row r="197" spans="1:11" ht="45">
      <c r="A197" s="70" t="s">
        <v>1</v>
      </c>
      <c r="B197" s="71" t="s">
        <v>2</v>
      </c>
      <c r="C197" s="72" t="s">
        <v>3</v>
      </c>
      <c r="D197" s="72" t="s">
        <v>4</v>
      </c>
      <c r="E197" s="72" t="s">
        <v>5</v>
      </c>
      <c r="F197" s="72" t="s">
        <v>6</v>
      </c>
      <c r="G197" s="11" t="s">
        <v>7</v>
      </c>
      <c r="H197" s="73" t="s">
        <v>8</v>
      </c>
      <c r="I197" s="13" t="s">
        <v>9</v>
      </c>
      <c r="J197" s="73" t="s">
        <v>10</v>
      </c>
      <c r="K197" s="74" t="s">
        <v>11</v>
      </c>
    </row>
    <row r="198" spans="1:11" ht="30">
      <c r="A198" s="70">
        <v>1</v>
      </c>
      <c r="B198" s="38" t="s">
        <v>164</v>
      </c>
      <c r="C198" s="39" t="s">
        <v>165</v>
      </c>
      <c r="D198" s="39" t="s">
        <v>166</v>
      </c>
      <c r="E198" s="39">
        <v>1</v>
      </c>
      <c r="F198" s="75">
        <v>2</v>
      </c>
      <c r="G198" s="19"/>
      <c r="H198" s="20">
        <f>E198*F198*G198</f>
        <v>0</v>
      </c>
      <c r="I198" s="21">
        <v>8</v>
      </c>
      <c r="J198" s="20">
        <f>H198*I198%</f>
        <v>0</v>
      </c>
      <c r="K198" s="22">
        <f>H198+J198</f>
        <v>0</v>
      </c>
    </row>
    <row r="199" spans="1:11" ht="15.75" thickBot="1">
      <c r="A199" s="96" t="s">
        <v>15</v>
      </c>
      <c r="B199" s="97"/>
      <c r="C199" s="97"/>
      <c r="D199" s="97"/>
      <c r="E199" s="97"/>
      <c r="F199" s="98"/>
      <c r="G199" s="35" t="s">
        <v>16</v>
      </c>
      <c r="H199" s="24">
        <f>SUM(H198)</f>
        <v>0</v>
      </c>
      <c r="I199" s="24" t="s">
        <v>16</v>
      </c>
      <c r="J199" s="24">
        <f>SUM(J198)</f>
        <v>0</v>
      </c>
      <c r="K199" s="24">
        <f>SUM(K198)</f>
        <v>0</v>
      </c>
    </row>
    <row r="201" spans="1:11">
      <c r="A201" s="93" t="s">
        <v>167</v>
      </c>
      <c r="B201" s="94"/>
      <c r="C201" s="94"/>
      <c r="D201" s="94"/>
      <c r="E201" s="94"/>
      <c r="F201" s="95"/>
      <c r="G201" s="68"/>
      <c r="H201" s="68"/>
      <c r="I201" s="6"/>
      <c r="J201" s="68"/>
      <c r="K201" s="69"/>
    </row>
    <row r="202" spans="1:11" ht="45">
      <c r="A202" s="70" t="s">
        <v>1</v>
      </c>
      <c r="B202" s="71" t="s">
        <v>2</v>
      </c>
      <c r="C202" s="72" t="s">
        <v>3</v>
      </c>
      <c r="D202" s="72" t="s">
        <v>4</v>
      </c>
      <c r="E202" s="72" t="s">
        <v>5</v>
      </c>
      <c r="F202" s="72" t="s">
        <v>6</v>
      </c>
      <c r="G202" s="11" t="s">
        <v>7</v>
      </c>
      <c r="H202" s="73" t="s">
        <v>8</v>
      </c>
      <c r="I202" s="13" t="s">
        <v>9</v>
      </c>
      <c r="J202" s="73" t="s">
        <v>10</v>
      </c>
      <c r="K202" s="74" t="s">
        <v>11</v>
      </c>
    </row>
    <row r="203" spans="1:11" ht="30">
      <c r="A203" s="70">
        <v>1</v>
      </c>
      <c r="B203" s="38" t="s">
        <v>168</v>
      </c>
      <c r="C203" s="39" t="s">
        <v>169</v>
      </c>
      <c r="D203" s="39" t="s">
        <v>170</v>
      </c>
      <c r="E203" s="39">
        <v>1</v>
      </c>
      <c r="F203" s="75">
        <v>2</v>
      </c>
      <c r="G203" s="19"/>
      <c r="H203" s="20">
        <f>E203*F203*G203</f>
        <v>0</v>
      </c>
      <c r="I203" s="21">
        <v>8</v>
      </c>
      <c r="J203" s="20">
        <f>H203*I203%</f>
        <v>0</v>
      </c>
      <c r="K203" s="22">
        <f>H203+J203</f>
        <v>0</v>
      </c>
    </row>
    <row r="204" spans="1:11" ht="15.75" thickBot="1">
      <c r="A204" s="96" t="s">
        <v>15</v>
      </c>
      <c r="B204" s="97"/>
      <c r="C204" s="97"/>
      <c r="D204" s="97"/>
      <c r="E204" s="97"/>
      <c r="F204" s="98"/>
      <c r="G204" s="35" t="s">
        <v>16</v>
      </c>
      <c r="H204" s="24">
        <f>SUM(H203)</f>
        <v>0</v>
      </c>
      <c r="I204" s="24" t="s">
        <v>16</v>
      </c>
      <c r="J204" s="24">
        <f>SUM(J203)</f>
        <v>0</v>
      </c>
      <c r="K204" s="24">
        <f>SUM(K203)</f>
        <v>0</v>
      </c>
    </row>
    <row r="205" spans="1:11" ht="15.75" thickBot="1"/>
    <row r="206" spans="1:11">
      <c r="A206" s="93" t="s">
        <v>171</v>
      </c>
      <c r="B206" s="94"/>
      <c r="C206" s="94"/>
      <c r="D206" s="94"/>
      <c r="E206" s="94"/>
      <c r="F206" s="95"/>
      <c r="G206" s="68"/>
      <c r="H206" s="68"/>
      <c r="I206" s="6"/>
      <c r="J206" s="68"/>
      <c r="K206" s="69"/>
    </row>
    <row r="207" spans="1:11" ht="45">
      <c r="A207" s="70" t="s">
        <v>1</v>
      </c>
      <c r="B207" s="71" t="s">
        <v>2</v>
      </c>
      <c r="C207" s="72" t="s">
        <v>3</v>
      </c>
      <c r="D207" s="72" t="s">
        <v>4</v>
      </c>
      <c r="E207" s="72" t="s">
        <v>5</v>
      </c>
      <c r="F207" s="72" t="s">
        <v>6</v>
      </c>
      <c r="G207" s="11" t="s">
        <v>7</v>
      </c>
      <c r="H207" s="73" t="s">
        <v>8</v>
      </c>
      <c r="I207" s="13" t="s">
        <v>9</v>
      </c>
      <c r="J207" s="73" t="s">
        <v>10</v>
      </c>
      <c r="K207" s="74" t="s">
        <v>11</v>
      </c>
    </row>
    <row r="208" spans="1:11">
      <c r="A208" s="70">
        <v>1</v>
      </c>
      <c r="B208" s="38" t="s">
        <v>172</v>
      </c>
      <c r="C208" s="39" t="s">
        <v>173</v>
      </c>
      <c r="D208" s="39" t="s">
        <v>174</v>
      </c>
      <c r="E208" s="39">
        <v>1</v>
      </c>
      <c r="F208" s="75">
        <v>2</v>
      </c>
      <c r="G208" s="19"/>
      <c r="H208" s="20">
        <f>E208*F208*G208</f>
        <v>0</v>
      </c>
      <c r="I208" s="21">
        <v>8</v>
      </c>
      <c r="J208" s="20">
        <f>H208*I208%</f>
        <v>0</v>
      </c>
      <c r="K208" s="22">
        <f>H208+J208</f>
        <v>0</v>
      </c>
    </row>
    <row r="209" spans="1:11" ht="15.75" thickBot="1">
      <c r="A209" s="96" t="s">
        <v>15</v>
      </c>
      <c r="B209" s="97"/>
      <c r="C209" s="97"/>
      <c r="D209" s="97"/>
      <c r="E209" s="97"/>
      <c r="F209" s="98"/>
      <c r="G209" s="35" t="s">
        <v>16</v>
      </c>
      <c r="H209" s="24">
        <f>SUM(H208)</f>
        <v>0</v>
      </c>
      <c r="I209" s="24" t="s">
        <v>16</v>
      </c>
      <c r="J209" s="24">
        <f>SUM(J208)</f>
        <v>0</v>
      </c>
      <c r="K209" s="24">
        <f>SUM(K208)</f>
        <v>0</v>
      </c>
    </row>
    <row r="211" spans="1:11">
      <c r="A211" s="93" t="s">
        <v>175</v>
      </c>
      <c r="B211" s="94"/>
      <c r="C211" s="94"/>
      <c r="D211" s="94"/>
      <c r="E211" s="94"/>
      <c r="F211" s="95"/>
      <c r="G211" s="68"/>
      <c r="H211" s="68"/>
      <c r="I211" s="6"/>
      <c r="J211" s="68"/>
      <c r="K211" s="69"/>
    </row>
    <row r="212" spans="1:11" ht="45">
      <c r="A212" s="70" t="s">
        <v>1</v>
      </c>
      <c r="B212" s="71" t="s">
        <v>2</v>
      </c>
      <c r="C212" s="72" t="s">
        <v>3</v>
      </c>
      <c r="D212" s="72" t="s">
        <v>4</v>
      </c>
      <c r="E212" s="72" t="s">
        <v>5</v>
      </c>
      <c r="F212" s="72" t="s">
        <v>6</v>
      </c>
      <c r="G212" s="11" t="s">
        <v>7</v>
      </c>
      <c r="H212" s="73" t="s">
        <v>8</v>
      </c>
      <c r="I212" s="13" t="s">
        <v>9</v>
      </c>
      <c r="J212" s="73" t="s">
        <v>10</v>
      </c>
      <c r="K212" s="74" t="s">
        <v>11</v>
      </c>
    </row>
    <row r="213" spans="1:11">
      <c r="A213" s="70">
        <v>1</v>
      </c>
      <c r="B213" s="38" t="s">
        <v>176</v>
      </c>
      <c r="C213" s="39" t="s">
        <v>177</v>
      </c>
      <c r="D213" s="39" t="s">
        <v>178</v>
      </c>
      <c r="E213" s="39">
        <v>2</v>
      </c>
      <c r="F213" s="75">
        <v>2</v>
      </c>
      <c r="G213" s="19"/>
      <c r="H213" s="20">
        <f>E213*F213*G213</f>
        <v>0</v>
      </c>
      <c r="I213" s="21">
        <v>23</v>
      </c>
      <c r="J213" s="20">
        <f>H213*I213%</f>
        <v>0</v>
      </c>
      <c r="K213" s="22">
        <f>H213+J213</f>
        <v>0</v>
      </c>
    </row>
    <row r="214" spans="1:11" ht="15.75" thickBot="1">
      <c r="A214" s="96" t="s">
        <v>15</v>
      </c>
      <c r="B214" s="97"/>
      <c r="C214" s="97"/>
      <c r="D214" s="97"/>
      <c r="E214" s="97"/>
      <c r="F214" s="98"/>
      <c r="G214" s="35" t="s">
        <v>16</v>
      </c>
      <c r="H214" s="24">
        <f>SUM(H213)</f>
        <v>0</v>
      </c>
      <c r="I214" s="24" t="s">
        <v>16</v>
      </c>
      <c r="J214" s="24">
        <f>SUM(J213)</f>
        <v>0</v>
      </c>
      <c r="K214" s="24">
        <f>SUM(K213)</f>
        <v>0</v>
      </c>
    </row>
    <row r="216" spans="1:11">
      <c r="A216" s="93" t="s">
        <v>179</v>
      </c>
      <c r="B216" s="94"/>
      <c r="C216" s="94"/>
      <c r="D216" s="94"/>
      <c r="E216" s="94"/>
      <c r="F216" s="95"/>
      <c r="G216" s="68"/>
      <c r="H216" s="68"/>
      <c r="I216" s="6"/>
      <c r="J216" s="68"/>
      <c r="K216" s="69"/>
    </row>
    <row r="217" spans="1:11" ht="45">
      <c r="A217" s="70" t="s">
        <v>1</v>
      </c>
      <c r="B217" s="71" t="s">
        <v>2</v>
      </c>
      <c r="C217" s="72" t="s">
        <v>3</v>
      </c>
      <c r="D217" s="72" t="s">
        <v>4</v>
      </c>
      <c r="E217" s="72" t="s">
        <v>5</v>
      </c>
      <c r="F217" s="72" t="s">
        <v>6</v>
      </c>
      <c r="G217" s="11" t="s">
        <v>7</v>
      </c>
      <c r="H217" s="73" t="s">
        <v>8</v>
      </c>
      <c r="I217" s="13" t="s">
        <v>9</v>
      </c>
      <c r="J217" s="73" t="s">
        <v>10</v>
      </c>
      <c r="K217" s="74" t="s">
        <v>11</v>
      </c>
    </row>
    <row r="218" spans="1:11">
      <c r="A218" s="70">
        <v>1</v>
      </c>
      <c r="B218" s="38" t="s">
        <v>180</v>
      </c>
      <c r="C218" s="39" t="s">
        <v>181</v>
      </c>
      <c r="D218" s="39" t="s">
        <v>182</v>
      </c>
      <c r="E218" s="39">
        <v>1</v>
      </c>
      <c r="F218" s="75">
        <v>2</v>
      </c>
      <c r="G218" s="19"/>
      <c r="H218" s="20">
        <f>E218*F218*G218</f>
        <v>0</v>
      </c>
      <c r="I218" s="21">
        <v>8</v>
      </c>
      <c r="J218" s="20">
        <f>H218*I218%</f>
        <v>0</v>
      </c>
      <c r="K218" s="22">
        <f>H218+J218</f>
        <v>0</v>
      </c>
    </row>
    <row r="219" spans="1:11" ht="15.75" thickBot="1">
      <c r="A219" s="96" t="s">
        <v>15</v>
      </c>
      <c r="B219" s="97"/>
      <c r="C219" s="97"/>
      <c r="D219" s="97"/>
      <c r="E219" s="97"/>
      <c r="F219" s="98"/>
      <c r="G219" s="35" t="s">
        <v>16</v>
      </c>
      <c r="H219" s="24">
        <f>SUM(H218)</f>
        <v>0</v>
      </c>
      <c r="I219" s="24" t="s">
        <v>16</v>
      </c>
      <c r="J219" s="24">
        <f>SUM(J218)</f>
        <v>0</v>
      </c>
      <c r="K219" s="24">
        <f>SUM(K218)</f>
        <v>0</v>
      </c>
    </row>
    <row r="220" spans="1:11" ht="15.75" thickBot="1"/>
    <row r="221" spans="1:11">
      <c r="A221" s="93" t="s">
        <v>183</v>
      </c>
      <c r="B221" s="94"/>
      <c r="C221" s="94"/>
      <c r="D221" s="94"/>
      <c r="E221" s="94"/>
      <c r="F221" s="95"/>
      <c r="G221" s="68"/>
      <c r="H221" s="68"/>
      <c r="I221" s="6"/>
      <c r="J221" s="68"/>
      <c r="K221" s="69"/>
    </row>
    <row r="222" spans="1:11" ht="45">
      <c r="A222" s="70" t="s">
        <v>1</v>
      </c>
      <c r="B222" s="71" t="s">
        <v>2</v>
      </c>
      <c r="C222" s="72" t="s">
        <v>3</v>
      </c>
      <c r="D222" s="72" t="s">
        <v>4</v>
      </c>
      <c r="E222" s="72" t="s">
        <v>5</v>
      </c>
      <c r="F222" s="72" t="s">
        <v>6</v>
      </c>
      <c r="G222" s="11" t="s">
        <v>7</v>
      </c>
      <c r="H222" s="73" t="s">
        <v>8</v>
      </c>
      <c r="I222" s="13" t="s">
        <v>9</v>
      </c>
      <c r="J222" s="73" t="s">
        <v>10</v>
      </c>
      <c r="K222" s="74" t="s">
        <v>11</v>
      </c>
    </row>
    <row r="223" spans="1:11">
      <c r="A223" s="70">
        <v>1</v>
      </c>
      <c r="B223" s="38" t="s">
        <v>150</v>
      </c>
      <c r="C223" s="39" t="s">
        <v>184</v>
      </c>
      <c r="D223" s="39" t="s">
        <v>185</v>
      </c>
      <c r="E223" s="39">
        <v>2</v>
      </c>
      <c r="F223" s="75">
        <v>2</v>
      </c>
      <c r="G223" s="19"/>
      <c r="H223" s="20">
        <f>E223*F223*G223</f>
        <v>0</v>
      </c>
      <c r="I223" s="21">
        <v>23</v>
      </c>
      <c r="J223" s="20">
        <f>H223*I223%</f>
        <v>0</v>
      </c>
      <c r="K223" s="22">
        <f>H223+J223</f>
        <v>0</v>
      </c>
    </row>
    <row r="224" spans="1:11" ht="15.75" thickBot="1">
      <c r="A224" s="96" t="s">
        <v>15</v>
      </c>
      <c r="B224" s="97"/>
      <c r="C224" s="97"/>
      <c r="D224" s="97"/>
      <c r="E224" s="97"/>
      <c r="F224" s="98"/>
      <c r="G224" s="35" t="s">
        <v>16</v>
      </c>
      <c r="H224" s="24">
        <f>SUM(H223)</f>
        <v>0</v>
      </c>
      <c r="I224" s="24" t="s">
        <v>16</v>
      </c>
      <c r="J224" s="24">
        <f>SUM(J223)</f>
        <v>0</v>
      </c>
      <c r="K224" s="24">
        <f>SUM(K223)</f>
        <v>0</v>
      </c>
    </row>
    <row r="225" spans="1:11" ht="15.75" thickBot="1"/>
    <row r="226" spans="1:11">
      <c r="A226" s="93" t="s">
        <v>186</v>
      </c>
      <c r="B226" s="94"/>
      <c r="C226" s="94"/>
      <c r="D226" s="94"/>
      <c r="E226" s="94"/>
      <c r="F226" s="95"/>
      <c r="G226" s="68"/>
      <c r="H226" s="68"/>
      <c r="I226" s="6"/>
      <c r="J226" s="68"/>
      <c r="K226" s="69"/>
    </row>
    <row r="227" spans="1:11" ht="45">
      <c r="A227" s="70" t="s">
        <v>1</v>
      </c>
      <c r="B227" s="71" t="s">
        <v>2</v>
      </c>
      <c r="C227" s="72" t="s">
        <v>3</v>
      </c>
      <c r="D227" s="72" t="s">
        <v>4</v>
      </c>
      <c r="E227" s="72" t="s">
        <v>5</v>
      </c>
      <c r="F227" s="72" t="s">
        <v>6</v>
      </c>
      <c r="G227" s="11" t="s">
        <v>7</v>
      </c>
      <c r="H227" s="73" t="s">
        <v>8</v>
      </c>
      <c r="I227" s="13" t="s">
        <v>9</v>
      </c>
      <c r="J227" s="73" t="s">
        <v>10</v>
      </c>
      <c r="K227" s="74" t="s">
        <v>11</v>
      </c>
    </row>
    <row r="228" spans="1:11">
      <c r="A228" s="70">
        <v>1</v>
      </c>
      <c r="B228" s="38" t="s">
        <v>187</v>
      </c>
      <c r="C228" s="39" t="s">
        <v>188</v>
      </c>
      <c r="D228" s="39" t="s">
        <v>189</v>
      </c>
      <c r="E228" s="39">
        <v>8</v>
      </c>
      <c r="F228" s="75">
        <v>2</v>
      </c>
      <c r="G228" s="19"/>
      <c r="H228" s="20">
        <f>E228*F228*G228</f>
        <v>0</v>
      </c>
      <c r="I228" s="21">
        <v>8</v>
      </c>
      <c r="J228" s="20">
        <f>H228*I228%</f>
        <v>0</v>
      </c>
      <c r="K228" s="22">
        <f>H228+J228</f>
        <v>0</v>
      </c>
    </row>
    <row r="229" spans="1:11" ht="15.75" thickBot="1">
      <c r="A229" s="96" t="s">
        <v>15</v>
      </c>
      <c r="B229" s="97"/>
      <c r="C229" s="97"/>
      <c r="D229" s="97"/>
      <c r="E229" s="97"/>
      <c r="F229" s="98"/>
      <c r="G229" s="35" t="s">
        <v>16</v>
      </c>
      <c r="H229" s="24">
        <f>SUM(H228)</f>
        <v>0</v>
      </c>
      <c r="I229" s="24" t="s">
        <v>16</v>
      </c>
      <c r="J229" s="24">
        <f>SUM(J228)</f>
        <v>0</v>
      </c>
      <c r="K229" s="24">
        <f>SUM(K228)</f>
        <v>0</v>
      </c>
    </row>
    <row r="230" spans="1:11" ht="15.75" thickBot="1"/>
    <row r="231" spans="1:11">
      <c r="A231" s="93" t="s">
        <v>190</v>
      </c>
      <c r="B231" s="94"/>
      <c r="C231" s="94"/>
      <c r="D231" s="94"/>
      <c r="E231" s="94"/>
      <c r="F231" s="95"/>
      <c r="G231" s="68"/>
      <c r="H231" s="68"/>
      <c r="I231" s="6"/>
      <c r="J231" s="68"/>
      <c r="K231" s="69"/>
    </row>
    <row r="232" spans="1:11" ht="45">
      <c r="A232" s="70" t="s">
        <v>1</v>
      </c>
      <c r="B232" s="71" t="s">
        <v>2</v>
      </c>
      <c r="C232" s="72" t="s">
        <v>3</v>
      </c>
      <c r="D232" s="72" t="s">
        <v>4</v>
      </c>
      <c r="E232" s="72" t="s">
        <v>5</v>
      </c>
      <c r="F232" s="72" t="s">
        <v>6</v>
      </c>
      <c r="G232" s="11" t="s">
        <v>7</v>
      </c>
      <c r="H232" s="73" t="s">
        <v>8</v>
      </c>
      <c r="I232" s="13" t="s">
        <v>9</v>
      </c>
      <c r="J232" s="73" t="s">
        <v>10</v>
      </c>
      <c r="K232" s="74" t="s">
        <v>11</v>
      </c>
    </row>
    <row r="233" spans="1:11" ht="30">
      <c r="A233" s="70">
        <v>1</v>
      </c>
      <c r="B233" s="38" t="s">
        <v>191</v>
      </c>
      <c r="C233" s="39" t="s">
        <v>192</v>
      </c>
      <c r="D233" s="39"/>
      <c r="E233" s="39">
        <v>1</v>
      </c>
      <c r="F233" s="75">
        <v>2</v>
      </c>
      <c r="G233" s="19"/>
      <c r="H233" s="20">
        <f>E233*F233*G233</f>
        <v>0</v>
      </c>
      <c r="I233" s="21">
        <v>8</v>
      </c>
      <c r="J233" s="20">
        <f>H233*I233%</f>
        <v>0</v>
      </c>
      <c r="K233" s="22">
        <f>H233+J233</f>
        <v>0</v>
      </c>
    </row>
    <row r="234" spans="1:11" ht="15.75" thickBot="1">
      <c r="A234" s="96" t="s">
        <v>15</v>
      </c>
      <c r="B234" s="97"/>
      <c r="C234" s="97"/>
      <c r="D234" s="97"/>
      <c r="E234" s="97"/>
      <c r="F234" s="98"/>
      <c r="G234" s="35" t="s">
        <v>16</v>
      </c>
      <c r="H234" s="24">
        <f>SUM(H233)</f>
        <v>0</v>
      </c>
      <c r="I234" s="24" t="s">
        <v>16</v>
      </c>
      <c r="J234" s="24">
        <f>SUM(J233)</f>
        <v>0</v>
      </c>
      <c r="K234" s="24">
        <f>SUM(K233)</f>
        <v>0</v>
      </c>
    </row>
    <row r="235" spans="1:11" ht="15.75" thickBot="1"/>
    <row r="236" spans="1:11">
      <c r="A236" s="93" t="s">
        <v>193</v>
      </c>
      <c r="B236" s="94"/>
      <c r="C236" s="94"/>
      <c r="D236" s="94"/>
      <c r="E236" s="94"/>
      <c r="F236" s="95"/>
      <c r="G236" s="68"/>
      <c r="H236" s="68"/>
      <c r="I236" s="6"/>
      <c r="J236" s="68"/>
      <c r="K236" s="69"/>
    </row>
    <row r="237" spans="1:11" ht="45">
      <c r="A237" s="70" t="s">
        <v>1</v>
      </c>
      <c r="B237" s="71" t="s">
        <v>2</v>
      </c>
      <c r="C237" s="72" t="s">
        <v>3</v>
      </c>
      <c r="D237" s="72" t="s">
        <v>4</v>
      </c>
      <c r="E237" s="72" t="s">
        <v>5</v>
      </c>
      <c r="F237" s="72" t="s">
        <v>6</v>
      </c>
      <c r="G237" s="11" t="s">
        <v>7</v>
      </c>
      <c r="H237" s="73" t="s">
        <v>8</v>
      </c>
      <c r="I237" s="13" t="s">
        <v>9</v>
      </c>
      <c r="J237" s="73" t="s">
        <v>10</v>
      </c>
      <c r="K237" s="74" t="s">
        <v>11</v>
      </c>
    </row>
    <row r="238" spans="1:11" ht="30">
      <c r="A238" s="70">
        <v>1</v>
      </c>
      <c r="B238" s="38" t="s">
        <v>194</v>
      </c>
      <c r="C238" s="39"/>
      <c r="D238" s="39" t="s">
        <v>195</v>
      </c>
      <c r="E238" s="39">
        <v>1</v>
      </c>
      <c r="F238" s="75">
        <v>2</v>
      </c>
      <c r="G238" s="19"/>
      <c r="H238" s="20">
        <f>E238*F238*G238</f>
        <v>0</v>
      </c>
      <c r="I238" s="21">
        <v>8</v>
      </c>
      <c r="J238" s="20">
        <f>H238*I238%</f>
        <v>0</v>
      </c>
      <c r="K238" s="22">
        <f>H238+J238</f>
        <v>0</v>
      </c>
    </row>
    <row r="239" spans="1:11" ht="15.75" thickBot="1">
      <c r="A239" s="96" t="s">
        <v>15</v>
      </c>
      <c r="B239" s="97"/>
      <c r="C239" s="97"/>
      <c r="D239" s="97"/>
      <c r="E239" s="97"/>
      <c r="F239" s="98"/>
      <c r="G239" s="35" t="s">
        <v>16</v>
      </c>
      <c r="H239" s="24">
        <f>SUM(H238)</f>
        <v>0</v>
      </c>
      <c r="I239" s="24" t="s">
        <v>16</v>
      </c>
      <c r="J239" s="24">
        <f>SUM(J238)</f>
        <v>0</v>
      </c>
      <c r="K239" s="24">
        <f>SUM(K238)</f>
        <v>0</v>
      </c>
    </row>
    <row r="240" spans="1:11" ht="15.75" thickBot="1"/>
    <row r="241" spans="1:11">
      <c r="A241" s="93" t="s">
        <v>196</v>
      </c>
      <c r="B241" s="94"/>
      <c r="C241" s="94"/>
      <c r="D241" s="94"/>
      <c r="E241" s="94"/>
      <c r="F241" s="95"/>
      <c r="G241" s="68"/>
      <c r="H241" s="68"/>
      <c r="I241" s="6"/>
      <c r="J241" s="68"/>
      <c r="K241" s="69"/>
    </row>
    <row r="242" spans="1:11" ht="45">
      <c r="A242" s="70" t="s">
        <v>1</v>
      </c>
      <c r="B242" s="71" t="s">
        <v>2</v>
      </c>
      <c r="C242" s="72" t="s">
        <v>3</v>
      </c>
      <c r="D242" s="72" t="s">
        <v>4</v>
      </c>
      <c r="E242" s="72" t="s">
        <v>5</v>
      </c>
      <c r="F242" s="72" t="s">
        <v>6</v>
      </c>
      <c r="G242" s="11" t="s">
        <v>7</v>
      </c>
      <c r="H242" s="73" t="s">
        <v>8</v>
      </c>
      <c r="I242" s="13" t="s">
        <v>9</v>
      </c>
      <c r="J242" s="73" t="s">
        <v>10</v>
      </c>
      <c r="K242" s="74" t="s">
        <v>11</v>
      </c>
    </row>
    <row r="243" spans="1:11">
      <c r="A243" s="70">
        <v>1</v>
      </c>
      <c r="B243" s="38" t="s">
        <v>197</v>
      </c>
      <c r="C243" s="39" t="s">
        <v>198</v>
      </c>
      <c r="D243" s="39" t="s">
        <v>199</v>
      </c>
      <c r="E243" s="39">
        <v>1</v>
      </c>
      <c r="F243" s="75">
        <v>2</v>
      </c>
      <c r="G243" s="19"/>
      <c r="H243" s="20">
        <f>E243*F243*G243</f>
        <v>0</v>
      </c>
      <c r="I243" s="21">
        <v>8</v>
      </c>
      <c r="J243" s="20">
        <f>H243*I243%</f>
        <v>0</v>
      </c>
      <c r="K243" s="22">
        <f>H243+J243</f>
        <v>0</v>
      </c>
    </row>
    <row r="244" spans="1:11" ht="15.75" thickBot="1">
      <c r="A244" s="96" t="s">
        <v>15</v>
      </c>
      <c r="B244" s="97"/>
      <c r="C244" s="97"/>
      <c r="D244" s="97"/>
      <c r="E244" s="97"/>
      <c r="F244" s="98"/>
      <c r="G244" s="35" t="s">
        <v>16</v>
      </c>
      <c r="H244" s="24">
        <f>SUM(H243)</f>
        <v>0</v>
      </c>
      <c r="I244" s="24" t="s">
        <v>16</v>
      </c>
      <c r="J244" s="24">
        <f>SUM(J243)</f>
        <v>0</v>
      </c>
      <c r="K244" s="24">
        <f>SUM(K243)</f>
        <v>0</v>
      </c>
    </row>
    <row r="245" spans="1:11" ht="15.75" thickBot="1"/>
    <row r="246" spans="1:11">
      <c r="A246" s="93" t="s">
        <v>200</v>
      </c>
      <c r="B246" s="94"/>
      <c r="C246" s="94"/>
      <c r="D246" s="94"/>
      <c r="E246" s="94"/>
      <c r="F246" s="95"/>
      <c r="G246" s="68"/>
      <c r="H246" s="68"/>
      <c r="I246" s="6"/>
      <c r="J246" s="68"/>
      <c r="K246" s="69"/>
    </row>
    <row r="247" spans="1:11" ht="45">
      <c r="A247" s="70" t="s">
        <v>1</v>
      </c>
      <c r="B247" s="71" t="s">
        <v>2</v>
      </c>
      <c r="C247" s="72" t="s">
        <v>3</v>
      </c>
      <c r="D247" s="72" t="s">
        <v>4</v>
      </c>
      <c r="E247" s="72" t="s">
        <v>5</v>
      </c>
      <c r="F247" s="72" t="s">
        <v>6</v>
      </c>
      <c r="G247" s="11" t="s">
        <v>7</v>
      </c>
      <c r="H247" s="73" t="s">
        <v>8</v>
      </c>
      <c r="I247" s="13" t="s">
        <v>9</v>
      </c>
      <c r="J247" s="73" t="s">
        <v>10</v>
      </c>
      <c r="K247" s="74" t="s">
        <v>11</v>
      </c>
    </row>
    <row r="248" spans="1:11">
      <c r="A248" s="70">
        <v>1</v>
      </c>
      <c r="B248" s="79" t="s">
        <v>201</v>
      </c>
      <c r="C248" s="80" t="s">
        <v>202</v>
      </c>
      <c r="D248" s="80" t="s">
        <v>203</v>
      </c>
      <c r="E248" s="75">
        <v>11</v>
      </c>
      <c r="F248" s="75">
        <v>2</v>
      </c>
      <c r="G248" s="19"/>
      <c r="H248" s="20">
        <f>E248*F248*G248</f>
        <v>0</v>
      </c>
      <c r="I248" s="21">
        <v>8</v>
      </c>
      <c r="J248" s="20">
        <f>H248*I248%</f>
        <v>0</v>
      </c>
      <c r="K248" s="22">
        <f>H248+J248</f>
        <v>0</v>
      </c>
    </row>
    <row r="249" spans="1:11">
      <c r="A249" s="70">
        <v>2</v>
      </c>
      <c r="B249" s="79" t="s">
        <v>204</v>
      </c>
      <c r="C249" s="80" t="s">
        <v>202</v>
      </c>
      <c r="D249" s="80" t="s">
        <v>203</v>
      </c>
      <c r="E249" s="75">
        <v>4</v>
      </c>
      <c r="F249" s="75">
        <v>2</v>
      </c>
      <c r="G249" s="19"/>
      <c r="H249" s="20">
        <f>E249*F249*G249</f>
        <v>0</v>
      </c>
      <c r="I249" s="21">
        <v>8</v>
      </c>
      <c r="J249" s="20">
        <f>H249*I249%</f>
        <v>0</v>
      </c>
      <c r="K249" s="22">
        <f>H249+J249</f>
        <v>0</v>
      </c>
    </row>
    <row r="250" spans="1:11">
      <c r="A250" s="70">
        <v>3</v>
      </c>
      <c r="B250" s="79" t="s">
        <v>205</v>
      </c>
      <c r="C250" s="80" t="s">
        <v>202</v>
      </c>
      <c r="D250" s="80" t="s">
        <v>203</v>
      </c>
      <c r="E250" s="75">
        <v>4</v>
      </c>
      <c r="F250" s="75">
        <v>2</v>
      </c>
      <c r="G250" s="19"/>
      <c r="H250" s="20">
        <f>E250*F250*G250</f>
        <v>0</v>
      </c>
      <c r="I250" s="21">
        <v>8</v>
      </c>
      <c r="J250" s="20">
        <f>H250*I250%</f>
        <v>0</v>
      </c>
      <c r="K250" s="22">
        <f>H250+J250</f>
        <v>0</v>
      </c>
    </row>
    <row r="251" spans="1:11" ht="15.75" thickBot="1">
      <c r="A251" s="105" t="s">
        <v>15</v>
      </c>
      <c r="B251" s="106"/>
      <c r="C251" s="106"/>
      <c r="D251" s="106"/>
      <c r="E251" s="106"/>
      <c r="F251" s="106"/>
      <c r="G251" s="35" t="s">
        <v>16</v>
      </c>
      <c r="H251" s="24">
        <f>SUM(H248:H250)</f>
        <v>0</v>
      </c>
      <c r="I251" s="25" t="s">
        <v>16</v>
      </c>
      <c r="J251" s="24">
        <f>SUM(J248:J250)</f>
        <v>0</v>
      </c>
      <c r="K251" s="26">
        <f>SUM(K248:K250)</f>
        <v>0</v>
      </c>
    </row>
    <row r="252" spans="1:11" ht="15.75" thickBot="1"/>
    <row r="253" spans="1:11">
      <c r="A253" s="93" t="s">
        <v>206</v>
      </c>
      <c r="B253" s="94"/>
      <c r="C253" s="94"/>
      <c r="D253" s="94"/>
      <c r="E253" s="94"/>
      <c r="F253" s="95"/>
      <c r="G253" s="68"/>
      <c r="H253" s="68"/>
      <c r="I253" s="6"/>
      <c r="J253" s="68"/>
      <c r="K253" s="69"/>
    </row>
    <row r="254" spans="1:11" ht="45">
      <c r="A254" s="70" t="s">
        <v>1</v>
      </c>
      <c r="B254" s="71" t="s">
        <v>2</v>
      </c>
      <c r="C254" s="72" t="s">
        <v>3</v>
      </c>
      <c r="D254" s="72" t="s">
        <v>4</v>
      </c>
      <c r="E254" s="72" t="s">
        <v>5</v>
      </c>
      <c r="F254" s="72" t="s">
        <v>6</v>
      </c>
      <c r="G254" s="11" t="s">
        <v>7</v>
      </c>
      <c r="H254" s="73" t="s">
        <v>8</v>
      </c>
      <c r="I254" s="13" t="s">
        <v>9</v>
      </c>
      <c r="J254" s="73" t="s">
        <v>10</v>
      </c>
      <c r="K254" s="74" t="s">
        <v>11</v>
      </c>
    </row>
    <row r="255" spans="1:11">
      <c r="A255" s="70">
        <v>1</v>
      </c>
      <c r="B255" s="38" t="s">
        <v>207</v>
      </c>
      <c r="C255" s="39" t="s">
        <v>208</v>
      </c>
      <c r="D255" s="39" t="s">
        <v>209</v>
      </c>
      <c r="E255" s="39">
        <v>1</v>
      </c>
      <c r="F255" s="75">
        <v>4</v>
      </c>
      <c r="G255" s="19"/>
      <c r="H255" s="20">
        <f>E255*F255*G255</f>
        <v>0</v>
      </c>
      <c r="I255" s="21">
        <v>23</v>
      </c>
      <c r="J255" s="20">
        <f>H255*I255%</f>
        <v>0</v>
      </c>
      <c r="K255" s="22">
        <f>H255+J255</f>
        <v>0</v>
      </c>
    </row>
    <row r="256" spans="1:11" ht="15.75" thickBot="1">
      <c r="A256" s="96" t="s">
        <v>15</v>
      </c>
      <c r="B256" s="97"/>
      <c r="C256" s="97"/>
      <c r="D256" s="97"/>
      <c r="E256" s="97"/>
      <c r="F256" s="98"/>
      <c r="G256" s="35" t="s">
        <v>16</v>
      </c>
      <c r="H256" s="24">
        <f>SUM(H255)</f>
        <v>0</v>
      </c>
      <c r="I256" s="24" t="s">
        <v>16</v>
      </c>
      <c r="J256" s="24">
        <f>SUM(J255)</f>
        <v>0</v>
      </c>
      <c r="K256" s="24">
        <f>SUM(K255)</f>
        <v>0</v>
      </c>
    </row>
    <row r="258" spans="1:11">
      <c r="A258" s="99" t="s">
        <v>210</v>
      </c>
      <c r="B258" s="100"/>
      <c r="C258" s="100"/>
      <c r="D258" s="100"/>
      <c r="E258" s="100"/>
      <c r="F258" s="101"/>
      <c r="G258" s="81"/>
      <c r="H258" s="81"/>
      <c r="I258" s="39"/>
      <c r="J258" s="81"/>
      <c r="K258" s="81"/>
    </row>
    <row r="259" spans="1:11" ht="45">
      <c r="A259" s="72" t="s">
        <v>1</v>
      </c>
      <c r="B259" s="71" t="s">
        <v>2</v>
      </c>
      <c r="C259" s="72" t="s">
        <v>3</v>
      </c>
      <c r="D259" s="72" t="s">
        <v>4</v>
      </c>
      <c r="E259" s="72" t="s">
        <v>5</v>
      </c>
      <c r="F259" s="72" t="s">
        <v>6</v>
      </c>
      <c r="G259" s="11" t="s">
        <v>7</v>
      </c>
      <c r="H259" s="73" t="s">
        <v>8</v>
      </c>
      <c r="I259" s="13" t="s">
        <v>9</v>
      </c>
      <c r="J259" s="73" t="s">
        <v>10</v>
      </c>
      <c r="K259" s="73" t="s">
        <v>11</v>
      </c>
    </row>
    <row r="260" spans="1:11" ht="45">
      <c r="A260" s="72">
        <v>1</v>
      </c>
      <c r="B260" s="38" t="s">
        <v>211</v>
      </c>
      <c r="C260" s="39" t="s">
        <v>212</v>
      </c>
      <c r="D260" s="39" t="s">
        <v>213</v>
      </c>
      <c r="E260" s="39">
        <v>1</v>
      </c>
      <c r="F260" s="75">
        <v>2</v>
      </c>
      <c r="G260" s="19"/>
      <c r="H260" s="20">
        <f>E260*F260*G260</f>
        <v>0</v>
      </c>
      <c r="I260" s="21">
        <v>8</v>
      </c>
      <c r="J260" s="20">
        <f>H260*I260%</f>
        <v>0</v>
      </c>
      <c r="K260" s="20">
        <f>H260+J260</f>
        <v>0</v>
      </c>
    </row>
    <row r="261" spans="1:11">
      <c r="A261" s="102" t="s">
        <v>214</v>
      </c>
      <c r="B261" s="103"/>
      <c r="C261" s="103"/>
      <c r="D261" s="103"/>
      <c r="E261" s="103"/>
      <c r="F261" s="103"/>
      <c r="G261" s="103"/>
      <c r="H261" s="103"/>
      <c r="I261" s="103"/>
      <c r="J261" s="103"/>
      <c r="K261" s="104"/>
    </row>
    <row r="262" spans="1:11">
      <c r="A262" s="99" t="s">
        <v>15</v>
      </c>
      <c r="B262" s="100"/>
      <c r="C262" s="100"/>
      <c r="D262" s="100"/>
      <c r="E262" s="100"/>
      <c r="F262" s="101"/>
      <c r="G262" s="91" t="s">
        <v>16</v>
      </c>
      <c r="H262" s="92">
        <f>SUM(H260)</f>
        <v>0</v>
      </c>
      <c r="I262" s="92" t="s">
        <v>16</v>
      </c>
      <c r="J262" s="92">
        <f>SUM(J260)</f>
        <v>0</v>
      </c>
      <c r="K262" s="92">
        <f>SUM(K260)</f>
        <v>0</v>
      </c>
    </row>
    <row r="263" spans="1:11" ht="15.75" thickBot="1"/>
    <row r="264" spans="1:11">
      <c r="A264" s="93" t="s">
        <v>215</v>
      </c>
      <c r="B264" s="94"/>
      <c r="C264" s="94"/>
      <c r="D264" s="94"/>
      <c r="E264" s="94"/>
      <c r="F264" s="95"/>
      <c r="G264" s="68"/>
      <c r="H264" s="68"/>
      <c r="I264" s="6"/>
      <c r="J264" s="68"/>
      <c r="K264" s="69"/>
    </row>
    <row r="265" spans="1:11" ht="45">
      <c r="A265" s="70" t="s">
        <v>1</v>
      </c>
      <c r="B265" s="71" t="s">
        <v>2</v>
      </c>
      <c r="C265" s="72" t="s">
        <v>3</v>
      </c>
      <c r="D265" s="72" t="s">
        <v>4</v>
      </c>
      <c r="E265" s="72" t="s">
        <v>5</v>
      </c>
      <c r="F265" s="72" t="s">
        <v>6</v>
      </c>
      <c r="G265" s="11" t="s">
        <v>7</v>
      </c>
      <c r="H265" s="73" t="s">
        <v>8</v>
      </c>
      <c r="I265" s="13" t="s">
        <v>9</v>
      </c>
      <c r="J265" s="73" t="s">
        <v>10</v>
      </c>
      <c r="K265" s="74" t="s">
        <v>11</v>
      </c>
    </row>
    <row r="266" spans="1:11">
      <c r="A266" s="70">
        <v>1</v>
      </c>
      <c r="B266" s="38" t="s">
        <v>216</v>
      </c>
      <c r="C266" s="39" t="s">
        <v>217</v>
      </c>
      <c r="D266" s="39" t="s">
        <v>218</v>
      </c>
      <c r="E266" s="39">
        <v>1</v>
      </c>
      <c r="F266" s="75">
        <v>2</v>
      </c>
      <c r="G266" s="19"/>
      <c r="H266" s="20">
        <f>E266*F266*G266</f>
        <v>0</v>
      </c>
      <c r="I266" s="21">
        <v>8</v>
      </c>
      <c r="J266" s="20">
        <f>H266*I266%</f>
        <v>0</v>
      </c>
      <c r="K266" s="22">
        <f>H266+J266</f>
        <v>0</v>
      </c>
    </row>
    <row r="267" spans="1:11" ht="15.75" thickBot="1">
      <c r="A267" s="96" t="s">
        <v>15</v>
      </c>
      <c r="B267" s="97"/>
      <c r="C267" s="97"/>
      <c r="D267" s="97"/>
      <c r="E267" s="97"/>
      <c r="F267" s="98"/>
      <c r="G267" s="35" t="s">
        <v>16</v>
      </c>
      <c r="H267" s="24">
        <f>SUM(H266)</f>
        <v>0</v>
      </c>
      <c r="I267" s="24" t="s">
        <v>16</v>
      </c>
      <c r="J267" s="24">
        <f>SUM(J266)</f>
        <v>0</v>
      </c>
      <c r="K267" s="24">
        <f>SUM(K266)</f>
        <v>0</v>
      </c>
    </row>
    <row r="268" spans="1:11" ht="15.75" thickBot="1"/>
    <row r="269" spans="1:11">
      <c r="A269" s="93" t="s">
        <v>219</v>
      </c>
      <c r="B269" s="94"/>
      <c r="C269" s="94"/>
      <c r="D269" s="94"/>
      <c r="E269" s="94"/>
      <c r="F269" s="95"/>
      <c r="G269" s="68"/>
      <c r="H269" s="68"/>
      <c r="I269" s="6"/>
      <c r="J269" s="68"/>
      <c r="K269" s="69"/>
    </row>
    <row r="270" spans="1:11" ht="45">
      <c r="A270" s="70" t="s">
        <v>1</v>
      </c>
      <c r="B270" s="71" t="s">
        <v>2</v>
      </c>
      <c r="C270" s="72" t="s">
        <v>3</v>
      </c>
      <c r="D270" s="72" t="s">
        <v>4</v>
      </c>
      <c r="E270" s="72" t="s">
        <v>5</v>
      </c>
      <c r="F270" s="72" t="s">
        <v>6</v>
      </c>
      <c r="G270" s="11" t="s">
        <v>7</v>
      </c>
      <c r="H270" s="73" t="s">
        <v>8</v>
      </c>
      <c r="I270" s="13" t="s">
        <v>9</v>
      </c>
      <c r="J270" s="73" t="s">
        <v>10</v>
      </c>
      <c r="K270" s="74" t="s">
        <v>11</v>
      </c>
    </row>
    <row r="271" spans="1:11">
      <c r="A271" s="70">
        <v>1</v>
      </c>
      <c r="B271" s="38" t="s">
        <v>220</v>
      </c>
      <c r="C271" s="39" t="s">
        <v>221</v>
      </c>
      <c r="D271" s="39" t="s">
        <v>222</v>
      </c>
      <c r="E271" s="39">
        <v>3</v>
      </c>
      <c r="F271" s="75">
        <v>2</v>
      </c>
      <c r="G271" s="19"/>
      <c r="H271" s="20">
        <f>E271*F271*G271</f>
        <v>0</v>
      </c>
      <c r="I271" s="21">
        <v>8</v>
      </c>
      <c r="J271" s="20">
        <f>H271*I271%</f>
        <v>0</v>
      </c>
      <c r="K271" s="22">
        <f>H271+J271</f>
        <v>0</v>
      </c>
    </row>
    <row r="272" spans="1:11" ht="15.75" thickBot="1">
      <c r="A272" s="96" t="s">
        <v>15</v>
      </c>
      <c r="B272" s="97"/>
      <c r="C272" s="97"/>
      <c r="D272" s="97"/>
      <c r="E272" s="97"/>
      <c r="F272" s="98"/>
      <c r="G272" s="35" t="s">
        <v>16</v>
      </c>
      <c r="H272" s="24">
        <f>SUM(H271)</f>
        <v>0</v>
      </c>
      <c r="I272" s="24" t="s">
        <v>16</v>
      </c>
      <c r="J272" s="24">
        <f>SUM(J271)</f>
        <v>0</v>
      </c>
      <c r="K272" s="24">
        <f>SUM(K271)</f>
        <v>0</v>
      </c>
    </row>
    <row r="273" spans="1:11" ht="15.75" thickBot="1"/>
    <row r="274" spans="1:11">
      <c r="A274" s="93" t="s">
        <v>223</v>
      </c>
      <c r="B274" s="94"/>
      <c r="C274" s="94"/>
      <c r="D274" s="94"/>
      <c r="E274" s="94"/>
      <c r="F274" s="95"/>
      <c r="G274" s="68"/>
      <c r="H274" s="68"/>
      <c r="I274" s="6"/>
      <c r="J274" s="68"/>
      <c r="K274" s="69"/>
    </row>
    <row r="275" spans="1:11" ht="45">
      <c r="A275" s="70" t="s">
        <v>1</v>
      </c>
      <c r="B275" s="71" t="s">
        <v>2</v>
      </c>
      <c r="C275" s="72" t="s">
        <v>3</v>
      </c>
      <c r="D275" s="72" t="s">
        <v>4</v>
      </c>
      <c r="E275" s="72" t="s">
        <v>5</v>
      </c>
      <c r="F275" s="72" t="s">
        <v>6</v>
      </c>
      <c r="G275" s="11" t="s">
        <v>7</v>
      </c>
      <c r="H275" s="73" t="s">
        <v>8</v>
      </c>
      <c r="I275" s="13" t="s">
        <v>9</v>
      </c>
      <c r="J275" s="73" t="s">
        <v>10</v>
      </c>
      <c r="K275" s="74" t="s">
        <v>11</v>
      </c>
    </row>
    <row r="276" spans="1:11" ht="30">
      <c r="A276" s="70">
        <v>1</v>
      </c>
      <c r="B276" s="38" t="s">
        <v>224</v>
      </c>
      <c r="C276" s="39" t="s">
        <v>225</v>
      </c>
      <c r="D276" s="39" t="s">
        <v>226</v>
      </c>
      <c r="E276" s="39">
        <v>4</v>
      </c>
      <c r="F276" s="75">
        <v>2</v>
      </c>
      <c r="G276" s="19"/>
      <c r="H276" s="20">
        <f>E276*F276*G276</f>
        <v>0</v>
      </c>
      <c r="I276" s="21">
        <v>8</v>
      </c>
      <c r="J276" s="20">
        <f>H276*I276%</f>
        <v>0</v>
      </c>
      <c r="K276" s="22">
        <f>H276+J276</f>
        <v>0</v>
      </c>
    </row>
    <row r="277" spans="1:11" ht="15.75" thickBot="1">
      <c r="A277" s="96" t="s">
        <v>15</v>
      </c>
      <c r="B277" s="97"/>
      <c r="C277" s="97"/>
      <c r="D277" s="97"/>
      <c r="E277" s="97"/>
      <c r="F277" s="98"/>
      <c r="G277" s="35" t="s">
        <v>16</v>
      </c>
      <c r="H277" s="24">
        <f>SUM(H276)</f>
        <v>0</v>
      </c>
      <c r="I277" s="24" t="s">
        <v>16</v>
      </c>
      <c r="J277" s="24">
        <f>SUM(J276)</f>
        <v>0</v>
      </c>
      <c r="K277" s="24">
        <f>SUM(K276)</f>
        <v>0</v>
      </c>
    </row>
    <row r="278" spans="1:11" ht="15.75" thickBot="1"/>
    <row r="279" spans="1:11">
      <c r="A279" s="93" t="s">
        <v>227</v>
      </c>
      <c r="B279" s="94"/>
      <c r="C279" s="94"/>
      <c r="D279" s="94"/>
      <c r="E279" s="94"/>
      <c r="F279" s="95"/>
      <c r="G279" s="68"/>
      <c r="H279" s="68"/>
      <c r="I279" s="6"/>
      <c r="J279" s="68"/>
      <c r="K279" s="69"/>
    </row>
    <row r="280" spans="1:11" ht="45">
      <c r="A280" s="70" t="s">
        <v>1</v>
      </c>
      <c r="B280" s="71" t="s">
        <v>2</v>
      </c>
      <c r="C280" s="72" t="s">
        <v>3</v>
      </c>
      <c r="D280" s="72" t="s">
        <v>4</v>
      </c>
      <c r="E280" s="72" t="s">
        <v>5</v>
      </c>
      <c r="F280" s="72" t="s">
        <v>6</v>
      </c>
      <c r="G280" s="11" t="s">
        <v>7</v>
      </c>
      <c r="H280" s="73" t="s">
        <v>8</v>
      </c>
      <c r="I280" s="13" t="s">
        <v>9</v>
      </c>
      <c r="J280" s="73" t="s">
        <v>10</v>
      </c>
      <c r="K280" s="74" t="s">
        <v>11</v>
      </c>
    </row>
    <row r="281" spans="1:11" ht="30">
      <c r="A281" s="70">
        <v>1</v>
      </c>
      <c r="B281" s="38" t="s">
        <v>228</v>
      </c>
      <c r="C281" s="39">
        <v>1588</v>
      </c>
      <c r="D281" s="39" t="s">
        <v>229</v>
      </c>
      <c r="E281" s="39">
        <v>2</v>
      </c>
      <c r="F281" s="75">
        <v>2</v>
      </c>
      <c r="G281" s="19"/>
      <c r="H281" s="20">
        <f>E281*F281*G281</f>
        <v>0</v>
      </c>
      <c r="I281" s="21">
        <v>8</v>
      </c>
      <c r="J281" s="20">
        <f>H281*I281%</f>
        <v>0</v>
      </c>
      <c r="K281" s="22">
        <f>H281+J281</f>
        <v>0</v>
      </c>
    </row>
    <row r="282" spans="1:11" ht="15.75" thickBot="1">
      <c r="A282" s="96" t="s">
        <v>15</v>
      </c>
      <c r="B282" s="97"/>
      <c r="C282" s="97"/>
      <c r="D282" s="97"/>
      <c r="E282" s="97"/>
      <c r="F282" s="98"/>
      <c r="G282" s="35" t="s">
        <v>16</v>
      </c>
      <c r="H282" s="24">
        <f>SUM(H281)</f>
        <v>0</v>
      </c>
      <c r="I282" s="24" t="s">
        <v>16</v>
      </c>
      <c r="J282" s="24">
        <f>SUM(J281)</f>
        <v>0</v>
      </c>
      <c r="K282" s="24">
        <f>SUM(K281)</f>
        <v>0</v>
      </c>
    </row>
    <row r="283" spans="1:11" ht="15.75" thickBot="1"/>
    <row r="284" spans="1:11">
      <c r="A284" s="93" t="s">
        <v>230</v>
      </c>
      <c r="B284" s="94"/>
      <c r="C284" s="94"/>
      <c r="D284" s="94"/>
      <c r="E284" s="94"/>
      <c r="F284" s="95"/>
      <c r="G284" s="68"/>
      <c r="H284" s="68"/>
      <c r="I284" s="6"/>
      <c r="J284" s="68"/>
      <c r="K284" s="69"/>
    </row>
    <row r="285" spans="1:11" ht="45">
      <c r="A285" s="70" t="s">
        <v>1</v>
      </c>
      <c r="B285" s="71" t="s">
        <v>2</v>
      </c>
      <c r="C285" s="72" t="s">
        <v>3</v>
      </c>
      <c r="D285" s="72" t="s">
        <v>4</v>
      </c>
      <c r="E285" s="72" t="s">
        <v>5</v>
      </c>
      <c r="F285" s="72" t="s">
        <v>6</v>
      </c>
      <c r="G285" s="11" t="s">
        <v>7</v>
      </c>
      <c r="H285" s="73" t="s">
        <v>8</v>
      </c>
      <c r="I285" s="13" t="s">
        <v>9</v>
      </c>
      <c r="J285" s="73" t="s">
        <v>10</v>
      </c>
      <c r="K285" s="74" t="s">
        <v>11</v>
      </c>
    </row>
    <row r="286" spans="1:11">
      <c r="A286" s="70">
        <v>1</v>
      </c>
      <c r="B286" s="38" t="s">
        <v>231</v>
      </c>
      <c r="C286" s="39" t="s">
        <v>232</v>
      </c>
      <c r="D286" s="39" t="s">
        <v>233</v>
      </c>
      <c r="E286" s="39">
        <v>1</v>
      </c>
      <c r="F286" s="75">
        <v>2</v>
      </c>
      <c r="G286" s="19"/>
      <c r="H286" s="20">
        <f>E286*F286*G286</f>
        <v>0</v>
      </c>
      <c r="I286" s="21">
        <v>8</v>
      </c>
      <c r="J286" s="20">
        <f>H286*I286%</f>
        <v>0</v>
      </c>
      <c r="K286" s="22">
        <f>H286+J286</f>
        <v>0</v>
      </c>
    </row>
    <row r="287" spans="1:11" ht="15.75" thickBot="1">
      <c r="A287" s="96" t="s">
        <v>15</v>
      </c>
      <c r="B287" s="97"/>
      <c r="C287" s="97"/>
      <c r="D287" s="97"/>
      <c r="E287" s="97"/>
      <c r="F287" s="98"/>
      <c r="G287" s="35" t="s">
        <v>16</v>
      </c>
      <c r="H287" s="24">
        <f>SUM(H286)</f>
        <v>0</v>
      </c>
      <c r="I287" s="24" t="s">
        <v>16</v>
      </c>
      <c r="J287" s="24">
        <f>SUM(J286)</f>
        <v>0</v>
      </c>
      <c r="K287" s="24">
        <f>SUM(K286)</f>
        <v>0</v>
      </c>
    </row>
    <row r="288" spans="1:11" ht="15.75" thickBot="1"/>
    <row r="289" spans="1:11">
      <c r="A289" s="93" t="s">
        <v>234</v>
      </c>
      <c r="B289" s="94"/>
      <c r="C289" s="94"/>
      <c r="D289" s="94"/>
      <c r="E289" s="94"/>
      <c r="F289" s="95"/>
      <c r="G289" s="68"/>
      <c r="H289" s="68"/>
      <c r="I289" s="6"/>
      <c r="J289" s="68"/>
      <c r="K289" s="69"/>
    </row>
    <row r="290" spans="1:11" ht="45">
      <c r="A290" s="70" t="s">
        <v>1</v>
      </c>
      <c r="B290" s="71" t="s">
        <v>2</v>
      </c>
      <c r="C290" s="72" t="s">
        <v>3</v>
      </c>
      <c r="D290" s="72" t="s">
        <v>4</v>
      </c>
      <c r="E290" s="72" t="s">
        <v>5</v>
      </c>
      <c r="F290" s="72" t="s">
        <v>6</v>
      </c>
      <c r="G290" s="11" t="s">
        <v>7</v>
      </c>
      <c r="H290" s="73" t="s">
        <v>8</v>
      </c>
      <c r="I290" s="13" t="s">
        <v>9</v>
      </c>
      <c r="J290" s="73" t="s">
        <v>10</v>
      </c>
      <c r="K290" s="74" t="s">
        <v>11</v>
      </c>
    </row>
    <row r="291" spans="1:11" ht="30">
      <c r="A291" s="70">
        <v>1</v>
      </c>
      <c r="B291" s="38" t="s">
        <v>235</v>
      </c>
      <c r="C291" s="39" t="s">
        <v>236</v>
      </c>
      <c r="D291" s="39" t="s">
        <v>237</v>
      </c>
      <c r="E291" s="39">
        <v>1</v>
      </c>
      <c r="F291" s="75">
        <v>2</v>
      </c>
      <c r="G291" s="19"/>
      <c r="H291" s="20">
        <f>E291*F291*G291</f>
        <v>0</v>
      </c>
      <c r="I291" s="21">
        <v>23</v>
      </c>
      <c r="J291" s="20">
        <f>H291*I291%</f>
        <v>0</v>
      </c>
      <c r="K291" s="22">
        <f>H291+J291</f>
        <v>0</v>
      </c>
    </row>
    <row r="292" spans="1:11" ht="15.75" thickBot="1">
      <c r="A292" s="96" t="s">
        <v>15</v>
      </c>
      <c r="B292" s="97"/>
      <c r="C292" s="97"/>
      <c r="D292" s="97"/>
      <c r="E292" s="97"/>
      <c r="F292" s="98"/>
      <c r="G292" s="35" t="s">
        <v>16</v>
      </c>
      <c r="H292" s="24">
        <f>SUM(H291)</f>
        <v>0</v>
      </c>
      <c r="I292" s="24" t="s">
        <v>16</v>
      </c>
      <c r="J292" s="24">
        <f>SUM(J291)</f>
        <v>0</v>
      </c>
      <c r="K292" s="24">
        <f>SUM(K291)</f>
        <v>0</v>
      </c>
    </row>
    <row r="293" spans="1:11" ht="15.75" thickBot="1"/>
    <row r="294" spans="1:11">
      <c r="A294" s="93" t="s">
        <v>238</v>
      </c>
      <c r="B294" s="94"/>
      <c r="C294" s="94"/>
      <c r="D294" s="94"/>
      <c r="E294" s="94"/>
      <c r="F294" s="95"/>
      <c r="G294" s="68"/>
      <c r="H294" s="68"/>
      <c r="I294" s="6"/>
      <c r="J294" s="68"/>
      <c r="K294" s="69"/>
    </row>
    <row r="295" spans="1:11" ht="45">
      <c r="A295" s="70" t="s">
        <v>1</v>
      </c>
      <c r="B295" s="71" t="s">
        <v>2</v>
      </c>
      <c r="C295" s="72" t="s">
        <v>3</v>
      </c>
      <c r="D295" s="72" t="s">
        <v>4</v>
      </c>
      <c r="E295" s="72" t="s">
        <v>5</v>
      </c>
      <c r="F295" s="72" t="s">
        <v>6</v>
      </c>
      <c r="G295" s="11" t="s">
        <v>7</v>
      </c>
      <c r="H295" s="73" t="s">
        <v>8</v>
      </c>
      <c r="I295" s="13" t="s">
        <v>9</v>
      </c>
      <c r="J295" s="73" t="s">
        <v>10</v>
      </c>
      <c r="K295" s="74" t="s">
        <v>11</v>
      </c>
    </row>
    <row r="296" spans="1:11">
      <c r="A296" s="70">
        <v>1</v>
      </c>
      <c r="B296" s="38" t="s">
        <v>239</v>
      </c>
      <c r="C296" s="39" t="s">
        <v>240</v>
      </c>
      <c r="D296" s="39" t="s">
        <v>241</v>
      </c>
      <c r="E296" s="39">
        <v>3</v>
      </c>
      <c r="F296" s="75">
        <v>2</v>
      </c>
      <c r="G296" s="19"/>
      <c r="H296" s="20">
        <f>E296*F296*G296</f>
        <v>0</v>
      </c>
      <c r="I296" s="21">
        <v>8</v>
      </c>
      <c r="J296" s="20">
        <f>H296*I296%</f>
        <v>0</v>
      </c>
      <c r="K296" s="22">
        <f>H296+J296</f>
        <v>0</v>
      </c>
    </row>
    <row r="297" spans="1:11" ht="15.75" thickBot="1">
      <c r="A297" s="96" t="s">
        <v>15</v>
      </c>
      <c r="B297" s="97"/>
      <c r="C297" s="97"/>
      <c r="D297" s="97"/>
      <c r="E297" s="97"/>
      <c r="F297" s="98"/>
      <c r="G297" s="35" t="s">
        <v>16</v>
      </c>
      <c r="H297" s="24">
        <f>SUM(H296)</f>
        <v>0</v>
      </c>
      <c r="I297" s="24" t="s">
        <v>16</v>
      </c>
      <c r="J297" s="24">
        <f>SUM(J296)</f>
        <v>0</v>
      </c>
      <c r="K297" s="24">
        <f>SUM(K296)</f>
        <v>0</v>
      </c>
    </row>
    <row r="298" spans="1:11" ht="15.75" thickBot="1"/>
    <row r="299" spans="1:11">
      <c r="A299" s="93" t="s">
        <v>242</v>
      </c>
      <c r="B299" s="94"/>
      <c r="C299" s="94"/>
      <c r="D299" s="94"/>
      <c r="E299" s="94"/>
      <c r="F299" s="95"/>
      <c r="G299" s="68"/>
      <c r="H299" s="68"/>
      <c r="I299" s="6"/>
      <c r="J299" s="68"/>
      <c r="K299" s="69"/>
    </row>
    <row r="300" spans="1:11" ht="45">
      <c r="A300" s="70" t="s">
        <v>1</v>
      </c>
      <c r="B300" s="71" t="s">
        <v>2</v>
      </c>
      <c r="C300" s="72" t="s">
        <v>3</v>
      </c>
      <c r="D300" s="72" t="s">
        <v>4</v>
      </c>
      <c r="E300" s="72" t="s">
        <v>5</v>
      </c>
      <c r="F300" s="72" t="s">
        <v>6</v>
      </c>
      <c r="G300" s="11" t="s">
        <v>7</v>
      </c>
      <c r="H300" s="73" t="s">
        <v>8</v>
      </c>
      <c r="I300" s="13" t="s">
        <v>9</v>
      </c>
      <c r="J300" s="73" t="s">
        <v>10</v>
      </c>
      <c r="K300" s="74" t="s">
        <v>11</v>
      </c>
    </row>
    <row r="301" spans="1:11">
      <c r="A301" s="70">
        <v>1</v>
      </c>
      <c r="B301" s="38" t="s">
        <v>137</v>
      </c>
      <c r="C301" s="39" t="s">
        <v>138</v>
      </c>
      <c r="D301" s="39" t="s">
        <v>139</v>
      </c>
      <c r="E301" s="39">
        <v>1</v>
      </c>
      <c r="F301" s="75">
        <v>2</v>
      </c>
      <c r="G301" s="19"/>
      <c r="H301" s="20">
        <f>E301*F301*G301</f>
        <v>0</v>
      </c>
      <c r="I301" s="21">
        <v>8</v>
      </c>
      <c r="J301" s="20">
        <f>H301*I301%</f>
        <v>0</v>
      </c>
      <c r="K301" s="22">
        <f>H301+J301</f>
        <v>0</v>
      </c>
    </row>
    <row r="302" spans="1:11" ht="15.75" thickBot="1">
      <c r="A302" s="96" t="s">
        <v>15</v>
      </c>
      <c r="B302" s="97"/>
      <c r="C302" s="97"/>
      <c r="D302" s="97"/>
      <c r="E302" s="97"/>
      <c r="F302" s="98"/>
      <c r="G302" s="35" t="s">
        <v>16</v>
      </c>
      <c r="H302" s="24">
        <f>SUM(H301)</f>
        <v>0</v>
      </c>
      <c r="I302" s="24" t="s">
        <v>16</v>
      </c>
      <c r="J302" s="24">
        <f>SUM(J301)</f>
        <v>0</v>
      </c>
      <c r="K302" s="24">
        <f>SUM(K301)</f>
        <v>0</v>
      </c>
    </row>
    <row r="303" spans="1:11" ht="15.75" thickBot="1"/>
    <row r="304" spans="1:11">
      <c r="A304" s="93" t="s">
        <v>243</v>
      </c>
      <c r="B304" s="94"/>
      <c r="C304" s="94"/>
      <c r="D304" s="94"/>
      <c r="E304" s="94"/>
      <c r="F304" s="95"/>
      <c r="G304" s="68"/>
      <c r="H304" s="68"/>
      <c r="I304" s="6"/>
      <c r="J304" s="68"/>
      <c r="K304" s="69"/>
    </row>
    <row r="305" spans="1:11" ht="45">
      <c r="A305" s="70" t="s">
        <v>1</v>
      </c>
      <c r="B305" s="71" t="s">
        <v>2</v>
      </c>
      <c r="C305" s="72" t="s">
        <v>3</v>
      </c>
      <c r="D305" s="72" t="s">
        <v>4</v>
      </c>
      <c r="E305" s="72" t="s">
        <v>5</v>
      </c>
      <c r="F305" s="72" t="s">
        <v>6</v>
      </c>
      <c r="G305" s="11" t="s">
        <v>7</v>
      </c>
      <c r="H305" s="73" t="s">
        <v>8</v>
      </c>
      <c r="I305" s="13" t="s">
        <v>9</v>
      </c>
      <c r="J305" s="73" t="s">
        <v>10</v>
      </c>
      <c r="K305" s="74" t="s">
        <v>11</v>
      </c>
    </row>
    <row r="306" spans="1:11">
      <c r="A306" s="70">
        <v>1</v>
      </c>
      <c r="B306" s="38" t="s">
        <v>244</v>
      </c>
      <c r="C306" s="39" t="s">
        <v>245</v>
      </c>
      <c r="D306" s="39" t="s">
        <v>246</v>
      </c>
      <c r="E306" s="39">
        <v>1</v>
      </c>
      <c r="F306" s="75">
        <v>2</v>
      </c>
      <c r="G306" s="19"/>
      <c r="H306" s="20">
        <f>E306*F306*G306</f>
        <v>0</v>
      </c>
      <c r="I306" s="21">
        <v>23</v>
      </c>
      <c r="J306" s="20">
        <f>H306*I306%</f>
        <v>0</v>
      </c>
      <c r="K306" s="22">
        <f>H306+J306</f>
        <v>0</v>
      </c>
    </row>
    <row r="307" spans="1:11" ht="15.75" thickBot="1">
      <c r="A307" s="96" t="s">
        <v>15</v>
      </c>
      <c r="B307" s="97"/>
      <c r="C307" s="97"/>
      <c r="D307" s="97"/>
      <c r="E307" s="97"/>
      <c r="F307" s="98"/>
      <c r="G307" s="35" t="s">
        <v>16</v>
      </c>
      <c r="H307" s="24">
        <f>SUM(H306)</f>
        <v>0</v>
      </c>
      <c r="I307" s="24" t="s">
        <v>16</v>
      </c>
      <c r="J307" s="24">
        <f>SUM(J306)</f>
        <v>0</v>
      </c>
      <c r="K307" s="24">
        <f>SUM(K306)</f>
        <v>0</v>
      </c>
    </row>
    <row r="308" spans="1:11" ht="15.75" thickBot="1"/>
    <row r="309" spans="1:11">
      <c r="A309" s="93" t="s">
        <v>247</v>
      </c>
      <c r="B309" s="94"/>
      <c r="C309" s="94"/>
      <c r="D309" s="94"/>
      <c r="E309" s="94"/>
      <c r="F309" s="95"/>
      <c r="G309" s="68"/>
      <c r="H309" s="68"/>
      <c r="I309" s="6"/>
      <c r="J309" s="68"/>
      <c r="K309" s="69"/>
    </row>
    <row r="310" spans="1:11" ht="45">
      <c r="A310" s="70" t="s">
        <v>1</v>
      </c>
      <c r="B310" s="71" t="s">
        <v>2</v>
      </c>
      <c r="C310" s="72" t="s">
        <v>3</v>
      </c>
      <c r="D310" s="72" t="s">
        <v>4</v>
      </c>
      <c r="E310" s="72" t="s">
        <v>5</v>
      </c>
      <c r="F310" s="72" t="s">
        <v>6</v>
      </c>
      <c r="G310" s="11" t="s">
        <v>7</v>
      </c>
      <c r="H310" s="73" t="s">
        <v>8</v>
      </c>
      <c r="I310" s="13" t="s">
        <v>9</v>
      </c>
      <c r="J310" s="73" t="s">
        <v>10</v>
      </c>
      <c r="K310" s="74" t="s">
        <v>11</v>
      </c>
    </row>
    <row r="311" spans="1:11">
      <c r="A311" s="70">
        <v>1</v>
      </c>
      <c r="B311" s="38" t="s">
        <v>248</v>
      </c>
      <c r="C311" s="39" t="s">
        <v>249</v>
      </c>
      <c r="D311" s="39" t="s">
        <v>209</v>
      </c>
      <c r="E311" s="39">
        <v>1</v>
      </c>
      <c r="F311" s="75">
        <v>2</v>
      </c>
      <c r="G311" s="19"/>
      <c r="H311" s="20">
        <f>E311*F311*G311</f>
        <v>0</v>
      </c>
      <c r="I311" s="21">
        <v>8</v>
      </c>
      <c r="J311" s="20">
        <f>H311*I311%</f>
        <v>0</v>
      </c>
      <c r="K311" s="22">
        <f>H311+J311</f>
        <v>0</v>
      </c>
    </row>
    <row r="312" spans="1:11" ht="15.75" thickBot="1">
      <c r="A312" s="96" t="s">
        <v>15</v>
      </c>
      <c r="B312" s="97"/>
      <c r="C312" s="97"/>
      <c r="D312" s="97"/>
      <c r="E312" s="97"/>
      <c r="F312" s="98"/>
      <c r="G312" s="35" t="s">
        <v>16</v>
      </c>
      <c r="H312" s="24">
        <f>SUM(H311)</f>
        <v>0</v>
      </c>
      <c r="I312" s="24" t="s">
        <v>16</v>
      </c>
      <c r="J312" s="24">
        <f>SUM(J311)</f>
        <v>0</v>
      </c>
      <c r="K312" s="24">
        <f>SUM(K311)</f>
        <v>0</v>
      </c>
    </row>
  </sheetData>
  <mergeCells count="121">
    <mergeCell ref="J1:K1"/>
    <mergeCell ref="A17:F17"/>
    <mergeCell ref="A21:F21"/>
    <mergeCell ref="A23:F23"/>
    <mergeCell ref="A26:F26"/>
    <mergeCell ref="A28:F28"/>
    <mergeCell ref="A31:F31"/>
    <mergeCell ref="A2:F2"/>
    <mergeCell ref="A5:F5"/>
    <mergeCell ref="A7:F7"/>
    <mergeCell ref="A10:F10"/>
    <mergeCell ref="A12:F12"/>
    <mergeCell ref="A15:F15"/>
    <mergeCell ref="A48:F48"/>
    <mergeCell ref="A51:F51"/>
    <mergeCell ref="A53:F53"/>
    <mergeCell ref="A56:F56"/>
    <mergeCell ref="A58:F58"/>
    <mergeCell ref="A61:F61"/>
    <mergeCell ref="A33:F33"/>
    <mergeCell ref="A36:F36"/>
    <mergeCell ref="A38:F38"/>
    <mergeCell ref="A41:F41"/>
    <mergeCell ref="A43:F43"/>
    <mergeCell ref="A46:F46"/>
    <mergeCell ref="A84:F84"/>
    <mergeCell ref="A87:F87"/>
    <mergeCell ref="A89:F89"/>
    <mergeCell ref="A92:F92"/>
    <mergeCell ref="A94:F94"/>
    <mergeCell ref="A97:F97"/>
    <mergeCell ref="A63:F63"/>
    <mergeCell ref="A68:F68"/>
    <mergeCell ref="A70:F70"/>
    <mergeCell ref="A74:F74"/>
    <mergeCell ref="A76:F76"/>
    <mergeCell ref="A82:F82"/>
    <mergeCell ref="A118:F118"/>
    <mergeCell ref="A121:K121"/>
    <mergeCell ref="A122:F122"/>
    <mergeCell ref="A124:F124"/>
    <mergeCell ref="A129:F129"/>
    <mergeCell ref="A131:F131"/>
    <mergeCell ref="A99:F99"/>
    <mergeCell ref="A102:F102"/>
    <mergeCell ref="A104:F104"/>
    <mergeCell ref="A110:F110"/>
    <mergeCell ref="A112:F112"/>
    <mergeCell ref="A116:F116"/>
    <mergeCell ref="A149:F149"/>
    <mergeCell ref="A151:F151"/>
    <mergeCell ref="A154:F154"/>
    <mergeCell ref="A156:F156"/>
    <mergeCell ref="A159:F159"/>
    <mergeCell ref="A161:F161"/>
    <mergeCell ref="A134:F134"/>
    <mergeCell ref="A136:F136"/>
    <mergeCell ref="A139:F139"/>
    <mergeCell ref="A141:F141"/>
    <mergeCell ref="A144:F144"/>
    <mergeCell ref="A146:F146"/>
    <mergeCell ref="A179:F179"/>
    <mergeCell ref="A181:F181"/>
    <mergeCell ref="A184:F184"/>
    <mergeCell ref="A186:F186"/>
    <mergeCell ref="A189:F189"/>
    <mergeCell ref="A191:F191"/>
    <mergeCell ref="A164:F164"/>
    <mergeCell ref="A166:F166"/>
    <mergeCell ref="A169:F169"/>
    <mergeCell ref="A171:F171"/>
    <mergeCell ref="A174:F174"/>
    <mergeCell ref="A176:F176"/>
    <mergeCell ref="A209:F209"/>
    <mergeCell ref="A211:F211"/>
    <mergeCell ref="A214:F214"/>
    <mergeCell ref="A216:F216"/>
    <mergeCell ref="A219:F219"/>
    <mergeCell ref="A221:F221"/>
    <mergeCell ref="A194:F194"/>
    <mergeCell ref="A196:F196"/>
    <mergeCell ref="A199:F199"/>
    <mergeCell ref="A201:F201"/>
    <mergeCell ref="A204:F204"/>
    <mergeCell ref="A206:F206"/>
    <mergeCell ref="A239:F239"/>
    <mergeCell ref="A241:F241"/>
    <mergeCell ref="A244:F244"/>
    <mergeCell ref="A246:F246"/>
    <mergeCell ref="A251:F251"/>
    <mergeCell ref="A253:F253"/>
    <mergeCell ref="A224:F224"/>
    <mergeCell ref="A226:F226"/>
    <mergeCell ref="A229:F229"/>
    <mergeCell ref="A231:F231"/>
    <mergeCell ref="A234:F234"/>
    <mergeCell ref="A236:F236"/>
    <mergeCell ref="A269:F269"/>
    <mergeCell ref="A272:F272"/>
    <mergeCell ref="A274:F274"/>
    <mergeCell ref="A277:F277"/>
    <mergeCell ref="A279:F279"/>
    <mergeCell ref="A282:F282"/>
    <mergeCell ref="A256:F256"/>
    <mergeCell ref="A258:F258"/>
    <mergeCell ref="A261:K261"/>
    <mergeCell ref="A262:F262"/>
    <mergeCell ref="A264:F264"/>
    <mergeCell ref="A267:F267"/>
    <mergeCell ref="A299:F299"/>
    <mergeCell ref="A302:F302"/>
    <mergeCell ref="A304:F304"/>
    <mergeCell ref="A307:F307"/>
    <mergeCell ref="A309:F309"/>
    <mergeCell ref="A312:F312"/>
    <mergeCell ref="A284:F284"/>
    <mergeCell ref="A287:F287"/>
    <mergeCell ref="A289:F289"/>
    <mergeCell ref="A292:F292"/>
    <mergeCell ref="A294:F294"/>
    <mergeCell ref="A297:F297"/>
  </mergeCells>
  <pageMargins left="0.70866141732283505" right="0.70866141732283505" top="0.74803149606299191" bottom="0.74803149606299191" header="0.31496062992126" footer="0.31496062992126"/>
  <pageSetup paperSize="9" scale="65" fitToHeight="0" pageOrder="overThenDown" orientation="landscape" r:id="rId1"/>
  <headerFooter>
    <oddHeader xml:space="preserve">&amp;C&amp;"Czcionka tekstu podstawowego,Pogrubiony"&amp;12Ustalenie wartości przetargu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Do określ. wartości przetar (2</vt:lpstr>
      <vt:lpstr>'Do określ. wartości przetar (2'!Print_Area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Węglowska</dc:creator>
  <cp:lastModifiedBy>Anna AM. Manys</cp:lastModifiedBy>
  <dcterms:created xsi:type="dcterms:W3CDTF">2026-01-14T10:25:37Z</dcterms:created>
  <dcterms:modified xsi:type="dcterms:W3CDTF">2026-02-03T11:08:54Z</dcterms:modified>
</cp:coreProperties>
</file>